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kos\Desktop\Pomoc publiczna\info do BIP za 2023\BIP\"/>
    </mc:Choice>
  </mc:AlternateContent>
  <xr:revisionPtr revIDLastSave="0" documentId="8_{83148912-E41B-4744-81BF-CD2E0AEA5C82}" xr6:coauthVersionLast="47" xr6:coauthVersionMax="47" xr10:uidLastSave="{00000000-0000-0000-0000-000000000000}"/>
  <bookViews>
    <workbookView xWindow="-120" yWindow="-120" windowWidth="29040" windowHeight="15840" xr2:uid="{085D49B3-1483-4D5B-98C1-64BB9DF5E7C8}"/>
  </bookViews>
  <sheets>
    <sheet name="2023" sheetId="1" r:id="rId1"/>
  </sheets>
  <definedNames>
    <definedName name="_xlnm.Print_Area" localSheetId="0">'2023'!$A$1:$D$642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7" i="1" l="1"/>
  <c r="D598" i="1"/>
  <c r="D597" i="1" s="1"/>
  <c r="D590" i="1"/>
  <c r="D584" i="1"/>
  <c r="D582" i="1"/>
  <c r="D580" i="1"/>
  <c r="D579" i="1"/>
  <c r="D577" i="1"/>
  <c r="D575" i="1"/>
  <c r="D573" i="1"/>
  <c r="D572" i="1"/>
  <c r="D553" i="1"/>
  <c r="D551" i="1"/>
  <c r="D550" i="1" s="1"/>
  <c r="D548" i="1"/>
  <c r="D546" i="1"/>
  <c r="D538" i="1"/>
  <c r="D536" i="1"/>
  <c r="D535" i="1"/>
  <c r="D531" i="1"/>
  <c r="D525" i="1" s="1"/>
  <c r="D528" i="1"/>
  <c r="D526" i="1"/>
  <c r="D523" i="1"/>
  <c r="D521" i="1"/>
  <c r="D519" i="1"/>
  <c r="D463" i="1"/>
  <c r="D369" i="1"/>
  <c r="D361" i="1"/>
  <c r="D357" i="1"/>
  <c r="D356" i="1"/>
  <c r="D315" i="1"/>
  <c r="D313" i="1"/>
  <c r="D308" i="1"/>
  <c r="D306" i="1"/>
  <c r="D191" i="1"/>
  <c r="D6" i="1"/>
  <c r="D5" i="1" s="1"/>
  <c r="D592" i="1" l="1"/>
  <c r="D630" i="1"/>
</calcChain>
</file>

<file path=xl/sharedStrings.xml><?xml version="1.0" encoding="utf-8"?>
<sst xmlns="http://schemas.openxmlformats.org/spreadsheetml/2006/main" count="682" uniqueCount="637">
  <si>
    <t>WYKAZ OSÓB PRAWNYCH I FIZYCZNYCH ORAZ JEDNOSTEK ORGANIZACYJNYCH NIEPOSIADAJĄCYCH OSOBOWOŚCI PRAWNEJ, KTÓRYM UDZIELONO POMOCY PUBLICZNEJ W ROKU 2023, 
zgodnie z art. 37 ust. 1 pkt 2 lit. g ustawy  z dnia 27 sierpnia 2009 r. o finansach publicznych 
(Dz. U. z 2023 poz. 1270 ze zmianami)</t>
  </si>
  <si>
    <t>KOD</t>
  </si>
  <si>
    <t>FORMA POMOCY</t>
  </si>
  <si>
    <t>PODSTAWA PRAWNA</t>
  </si>
  <si>
    <t xml:space="preserve">WARTOŚĆ POMOCY </t>
  </si>
  <si>
    <t>A 1.1</t>
  </si>
  <si>
    <t>dotacja, w tym:</t>
  </si>
  <si>
    <t>jednorazowe środki na podjęcie działalności gospodarczej, w tym na pokrycie kosztów pomocy prawnej, konsultacji i doradztwa związanych z podjęciem tej działalności, w wysokości określonej w umowie, nie wyższej jednak niż 6-krotnej wysokości przeciętnego wynagrodzenia dla bezrobotnego lub poszukującego pracy</t>
  </si>
  <si>
    <t xml:space="preserve">ustawa z dnia 20 kwietnia 2004 r.
o promocji zatrudnienia i instytucjach rynku pracy </t>
  </si>
  <si>
    <t>Adamczyk Anna</t>
  </si>
  <si>
    <t>Bandurska Marlena</t>
  </si>
  <si>
    <t>Barczyński Robert</t>
  </si>
  <si>
    <t>Bednarski Radosław</t>
  </si>
  <si>
    <t>Bendykowska Natalia</t>
  </si>
  <si>
    <t>Bielecki Adam</t>
  </si>
  <si>
    <t>Bohdan Patryk</t>
  </si>
  <si>
    <t>Bołtryk Izabela</t>
  </si>
  <si>
    <t>Borzym Grzegorz</t>
  </si>
  <si>
    <t>Brandt Marcin</t>
  </si>
  <si>
    <t>Brzezicka Paulina</t>
  </si>
  <si>
    <t>Brzezicki Adrian</t>
  </si>
  <si>
    <t>Bujko Cezary</t>
  </si>
  <si>
    <t>Burdienko Błaut Aleksandra</t>
  </si>
  <si>
    <t>Bychawski Adam</t>
  </si>
  <si>
    <t>Całka Mateusz</t>
  </si>
  <si>
    <t>Cejko Marek</t>
  </si>
  <si>
    <t>Charłampowicz Arkadiusz</t>
  </si>
  <si>
    <t>Chęsy Kamil</t>
  </si>
  <si>
    <t>Chłopska Marta</t>
  </si>
  <si>
    <t>Chyżyński Kamil</t>
  </si>
  <si>
    <t>Ciereszko Mariusz</t>
  </si>
  <si>
    <t>Cierzan Andrzej</t>
  </si>
  <si>
    <t>Cierzan Klaudia</t>
  </si>
  <si>
    <t>Cimanowska Klaudia</t>
  </si>
  <si>
    <t>Czeladka Kamila</t>
  </si>
  <si>
    <t>Dauter Agnieszka</t>
  </si>
  <si>
    <t>Dąbrowski Wojciech</t>
  </si>
  <si>
    <t>Deskiewicz Bartosz</t>
  </si>
  <si>
    <t>Dobrołowicz Sylwia</t>
  </si>
  <si>
    <t>Dolot Kamil</t>
  </si>
  <si>
    <t>Dragan Adam</t>
  </si>
  <si>
    <t>Drożdżal Maciej</t>
  </si>
  <si>
    <t>Drzewiecki Mateusz</t>
  </si>
  <si>
    <t>Fowler David</t>
  </si>
  <si>
    <t>Frankowska Justyna</t>
  </si>
  <si>
    <t>Gadziński Marcin</t>
  </si>
  <si>
    <t>Gajdamowicz Jolanta</t>
  </si>
  <si>
    <t>Glod Damian</t>
  </si>
  <si>
    <t>Głowiński Jakub</t>
  </si>
  <si>
    <t>Górecka Sabina</t>
  </si>
  <si>
    <t>Hauer Agnieszka</t>
  </si>
  <si>
    <t>Huber Patryk</t>
  </si>
  <si>
    <t>Jacak Łukasz</t>
  </si>
  <si>
    <t>Janósz Arkadiusz</t>
  </si>
  <si>
    <t>Jarzyło Justyna</t>
  </si>
  <si>
    <t>Jezierski Bartłomiej</t>
  </si>
  <si>
    <t>Kaczorowski Maciej</t>
  </si>
  <si>
    <t>Kajrewicz Marta</t>
  </si>
  <si>
    <t>Kalkowska Dorota</t>
  </si>
  <si>
    <t>Kamińska Małgorzata</t>
  </si>
  <si>
    <t>Karhut Damian</t>
  </si>
  <si>
    <t>Kasprowicz Daria</t>
  </si>
  <si>
    <t>Kasprzak Daniel</t>
  </si>
  <si>
    <t>Kasprzak Wiktoria</t>
  </si>
  <si>
    <t>Kaszubski Sławomir</t>
  </si>
  <si>
    <t>Kinder Netel Joanna</t>
  </si>
  <si>
    <t>Klonowska Anna</t>
  </si>
  <si>
    <t>Konkol Agata</t>
  </si>
  <si>
    <t>Kopańska Katarzyna</t>
  </si>
  <si>
    <t>Koperkiewicz Zofia</t>
  </si>
  <si>
    <t>Kosiński Dawid</t>
  </si>
  <si>
    <t>Kosno Konrad</t>
  </si>
  <si>
    <t>Kreczman Marcelina</t>
  </si>
  <si>
    <t>Król Natalia</t>
  </si>
  <si>
    <t>Kruk  Sandra</t>
  </si>
  <si>
    <t>Krygier Marek</t>
  </si>
  <si>
    <t>Kubicka Szymańska Justyna</t>
  </si>
  <si>
    <t>Kuleszo Alicja</t>
  </si>
  <si>
    <t>Kupis Joanna</t>
  </si>
  <si>
    <t>Kursa Patryk</t>
  </si>
  <si>
    <t>Kurzyna Paloma</t>
  </si>
  <si>
    <t>Kusimo Barbara</t>
  </si>
  <si>
    <t>Kuta Aleksander</t>
  </si>
  <si>
    <t>Laborowska Roksana</t>
  </si>
  <si>
    <t>Laskowski Grzegorz</t>
  </si>
  <si>
    <t>Lelonek Tomasz</t>
  </si>
  <si>
    <t>Leszczyńska Adrianna</t>
  </si>
  <si>
    <t>Leszczyński Maciej</t>
  </si>
  <si>
    <t>Lewandowska Emilia</t>
  </si>
  <si>
    <t>Lewandowski Tomasz</t>
  </si>
  <si>
    <t>Luberecka Dalia</t>
  </si>
  <si>
    <t>Łechtański Mateusz</t>
  </si>
  <si>
    <t>Łucyk Agata</t>
  </si>
  <si>
    <t>Łynko Joanna</t>
  </si>
  <si>
    <t>Magalska Izabela</t>
  </si>
  <si>
    <t>Magdziak Katarzyna</t>
  </si>
  <si>
    <t>Malinowska Dorota</t>
  </si>
  <si>
    <t>Maliszewski Bartosz</t>
  </si>
  <si>
    <t>Małaszewski Mateusz</t>
  </si>
  <si>
    <t>Mamczarz Agnieszka</t>
  </si>
  <si>
    <t>Marcyniuk Marcin</t>
  </si>
  <si>
    <t>Matz Daniel</t>
  </si>
  <si>
    <t>Mikołajczyk Natalia</t>
  </si>
  <si>
    <t>Mikołejko Krzysztof</t>
  </si>
  <si>
    <t>Młynarska Agnieszka</t>
  </si>
  <si>
    <t>Mulik Tomasz</t>
  </si>
  <si>
    <t>Nadolska Dominika</t>
  </si>
  <si>
    <t>Nanowska Alicja</t>
  </si>
  <si>
    <t>Narusz Julia</t>
  </si>
  <si>
    <t>Nawrocka Joanna</t>
  </si>
  <si>
    <t>Nosowski Grzegorz</t>
  </si>
  <si>
    <t>Obuchowski Mateusz</t>
  </si>
  <si>
    <t>Olszewska Ewa</t>
  </si>
  <si>
    <t>Olszewski Sławomir</t>
  </si>
  <si>
    <t>Oryl Joanna</t>
  </si>
  <si>
    <t>Oziemkiewicz Tomasz</t>
  </si>
  <si>
    <t>Ożubko Paweł</t>
  </si>
  <si>
    <t>Paczkowska Magdalena</t>
  </si>
  <si>
    <t>Pałgan Emilia</t>
  </si>
  <si>
    <t>Pankiewicz Arkadiusz</t>
  </si>
  <si>
    <t>Pasypek Angela</t>
  </si>
  <si>
    <t>Pelc Jarosław</t>
  </si>
  <si>
    <t>Pelc Marcin</t>
  </si>
  <si>
    <t>Pędziwilk Karolina</t>
  </si>
  <si>
    <t>Pękała Magdalena</t>
  </si>
  <si>
    <t>Pieszak Mariusz</t>
  </si>
  <si>
    <t>Pijewska Anna</t>
  </si>
  <si>
    <t>Pingielski Łukasz</t>
  </si>
  <si>
    <t>Piskorek Izabela</t>
  </si>
  <si>
    <t>Pisula Krzysztof</t>
  </si>
  <si>
    <t>Pławecki Piotr</t>
  </si>
  <si>
    <t>Przewięźlikowska Mariola</t>
  </si>
  <si>
    <t>Przystasz Aleksandra</t>
  </si>
  <si>
    <t>Pytlak Tomasz</t>
  </si>
  <si>
    <t>Rocławska Paula</t>
  </si>
  <si>
    <t>Rostankowski Oskar</t>
  </si>
  <si>
    <t>Rostankowski Tomasz</t>
  </si>
  <si>
    <t>Ruszczyk Katarzyna</t>
  </si>
  <si>
    <t>Rychter Maria</t>
  </si>
  <si>
    <t>Rzepecki Jakub</t>
  </si>
  <si>
    <t>Rzodkiewicz Piotr</t>
  </si>
  <si>
    <t>Sadowski Artur</t>
  </si>
  <si>
    <t>Sadowy Artur</t>
  </si>
  <si>
    <t>Senkevich Yan</t>
  </si>
  <si>
    <t>Siemaszko Magdalena</t>
  </si>
  <si>
    <t>Sienkiewicz Patrycja</t>
  </si>
  <si>
    <t>Sikut Patrycja</t>
  </si>
  <si>
    <t>Sitko Robert</t>
  </si>
  <si>
    <t>Skowrońska Alicja</t>
  </si>
  <si>
    <t>Skrok Kacper</t>
  </si>
  <si>
    <t>Sokalska Jarocka Anetta</t>
  </si>
  <si>
    <t>Sokołowski Dawid</t>
  </si>
  <si>
    <t>Stachewicz Ewa</t>
  </si>
  <si>
    <t>Stankiewicz Agnieszka</t>
  </si>
  <si>
    <t>Stemporzecki Artur</t>
  </si>
  <si>
    <t>Strzelec Angelika</t>
  </si>
  <si>
    <t>Subocz Aleksandra</t>
  </si>
  <si>
    <t>Sułkowski Piotr</t>
  </si>
  <si>
    <t>Swatowski Przemysław</t>
  </si>
  <si>
    <t>Syrocka Monika</t>
  </si>
  <si>
    <t>Szabłowska Agnieszka</t>
  </si>
  <si>
    <t>Szczepańska Alicja</t>
  </si>
  <si>
    <t>Szefler Michał</t>
  </si>
  <si>
    <t>Szercha Piotr</t>
  </si>
  <si>
    <t>Szyndelarz Anna</t>
  </si>
  <si>
    <t>Ślesicka Joanna</t>
  </si>
  <si>
    <t>Świgoń Katarzyna</t>
  </si>
  <si>
    <t>Tałaj Katarzyna</t>
  </si>
  <si>
    <t>Tarczyluk Norbert</t>
  </si>
  <si>
    <t>Tomasik Jakub</t>
  </si>
  <si>
    <t>Toś Patryk</t>
  </si>
  <si>
    <t>Urban Łukasz</t>
  </si>
  <si>
    <t>Wasielewska Karolina</t>
  </si>
  <si>
    <t>Wasiewicz Oliwia</t>
  </si>
  <si>
    <t>Weiss Dawid</t>
  </si>
  <si>
    <t>Werkowski Grzegorz</t>
  </si>
  <si>
    <t>Wielczyk Sylwia</t>
  </si>
  <si>
    <t>Wielgosz Tatiana</t>
  </si>
  <si>
    <t>Wierzbicki Patryk</t>
  </si>
  <si>
    <t>Wiśniewski Filip</t>
  </si>
  <si>
    <t>Witka Małgorzata</t>
  </si>
  <si>
    <t>Wojczys Krzysztof</t>
  </si>
  <si>
    <t>Wojnarowska Lidia</t>
  </si>
  <si>
    <t>Wójtowicz Karol</t>
  </si>
  <si>
    <t>Wrzesińska Adriana</t>
  </si>
  <si>
    <t>Yatsentiuk Inna</t>
  </si>
  <si>
    <t>Zajet Sandra</t>
  </si>
  <si>
    <t>Zarzeka Tomasz</t>
  </si>
  <si>
    <t>Zielska Monika</t>
  </si>
  <si>
    <t>Zimińska Anna</t>
  </si>
  <si>
    <t>Żołędziewska Dominika</t>
  </si>
  <si>
    <t>Żółtowska-Sikora Magdalena</t>
  </si>
  <si>
    <t>Żórawski Krystian</t>
  </si>
  <si>
    <t>środki Funduszu Pracy na finansowanie działań na rzecz kształcenia ustawicznego pracowników i pracodawców (Krajowy Fundusz Szkoleniowy)</t>
  </si>
  <si>
    <t xml:space="preserve">ustawa z dnia 20.04.2004 o promocji zatrudnienia i instytucjach rynku pracy </t>
  </si>
  <si>
    <t>AD REM SPÓŁKA Z OGRANICZONĄ ODPOWIEDZIALNOŚCIĄ</t>
  </si>
  <si>
    <t>AG SATJA USŁUGI KSIĘGOWE Alicja Grzebiela</t>
  </si>
  <si>
    <t>Agroturystyka Bolesław Jankowski</t>
  </si>
  <si>
    <t>AN-DOM ANDRZEJ ŁĄCZYŃSKI USŁUGI REMONTOWO-BUDOWLANE</t>
  </si>
  <si>
    <t>ANETA PUZDROWSKA ZAKŁAD FRYZJERSKI DAMSKO- MĘSKI</t>
  </si>
  <si>
    <t>Anna Krzyżniewska Kawa i Herbata Go And Try</t>
  </si>
  <si>
    <t>AnStyle Anna Jaźwiec</t>
  </si>
  <si>
    <t>ARKOP- Usługi ziemno-budowlane Arkadiusz Salwin</t>
  </si>
  <si>
    <t>AUTO - DIAGNOSTYKA JAROSŁAW WITT</t>
  </si>
  <si>
    <t>AUTO BROS TOMASZ SKUBISZ</t>
  </si>
  <si>
    <t>AUTODAS sp. z o.o.</t>
  </si>
  <si>
    <t>AZJATIK Fryzjerstwo i Kosmetyka Karolina Giełżecka</t>
  </si>
  <si>
    <t>BANK-POMYSŁÓW.PL SPÓŁKA Z OGRANICZONĄ ODPOWIEDZIALNOŚCIĄ</t>
  </si>
  <si>
    <t>BEZET Beata Blumberg</t>
  </si>
  <si>
    <t>BISTRO "KORYTKO" Mateusz Przybyłek</t>
  </si>
  <si>
    <t>BiT Dariusz Brodziak</t>
  </si>
  <si>
    <t>BIURO RACHUNKOWE HORN&amp;LEGIS HONORATA DANOWSKA, 2. Honorata Danowska - wspólnik spółki cywilnej "INEZ" H. Danowska, I. Dębski s.c.</t>
  </si>
  <si>
    <t>Biuro Rachunkowe M&amp;M s.c. Małgorzata Ingielewicz, Maja Urbańska-Skucha</t>
  </si>
  <si>
    <t>Biuro Rachunkowe MARKA Marek Wysocki</t>
  </si>
  <si>
    <t>Biuro Rachunkowe NA WARIACKICH PAPIERACH Maja Urbańska-Skucha</t>
  </si>
  <si>
    <t>Biuro Rachunkowe RAJ PODATKOWY Małgorzata Ingielewicz</t>
  </si>
  <si>
    <t>Biuro Rachunkowe TAX FIN s.c K. Tyfert, W. Ławniczek, M. Grzymski</t>
  </si>
  <si>
    <t>BIURO USŁUGOWO-KSIĘGOWE "KAZUSIK" JOANNA KOSMATKA</t>
  </si>
  <si>
    <t>BRILLANTE SALON FRYZJERSKI PATRYCJA ŚWIERCZEWSKA</t>
  </si>
  <si>
    <t>CENTRUM PODOLOGII PODOZONE SPÓŁKA Z OGRANICZONĄ ODPOWIEDZIALNOŚCIĄ</t>
  </si>
  <si>
    <t>Cukiernia Hildebrandt Maria Hildebrandt</t>
  </si>
  <si>
    <t>DAB Dariusz Bróg</t>
  </si>
  <si>
    <t>DAREO Dariusz Klimowski</t>
  </si>
  <si>
    <t>Dom Pomocy Społecznej Niezapominajka</t>
  </si>
  <si>
    <t>Dorota Matlewska LANCHEE</t>
  </si>
  <si>
    <t>ELBLĄSKIE PRZEDSIĘBIORSTWO ENERGETYKI CIEPLNEJ SPÓŁKA Z OGRANICZONĄ ODPOWIEDZIALNOŚCIĄ</t>
  </si>
  <si>
    <t>ELBLĄSKIE PRZEDSIĘBIORSTWO GOSPODARKI KOMUNALNEJ SPÓŁKA Z OGRANICZONĄ ODPOWIEDZIALNOŚCIĄ</t>
  </si>
  <si>
    <t>ELPRO Patrycja Litwin</t>
  </si>
  <si>
    <t>ELPRO SPÓŁKA Z OGRANICZONĄ ODPOWIEDZIALNOSCIĄ</t>
  </si>
  <si>
    <t>ELRADO Radosław Stepaniuk</t>
  </si>
  <si>
    <t>ENTC DAIRY SOLUTIONS SPÓŁKA Z OGRANICZONĄ ODPOWIEDZIALNOŚCIĄ</t>
  </si>
  <si>
    <t>Eugeniusz Wojciech Kawula AUTO - SERWIS "KAWOJ"</t>
  </si>
  <si>
    <t>Firma Handlowo - Usługowa TRENDY Dagmara Skarbecka</t>
  </si>
  <si>
    <t>Firma Handlowo Usługowo Produkcyjna FILON Jacek Żabowski</t>
  </si>
  <si>
    <t>Firma Weronika Bis s.c.</t>
  </si>
  <si>
    <t>Fryzjer Damsko-Męski Abucewicz Agnieszka</t>
  </si>
  <si>
    <t>FUNDACJA POMOCY DZIECIOM NIEPEŁNOSPRAWNYM IM. MATKI TERESY Z KALKUTY</t>
  </si>
  <si>
    <t>Gabinet Podologiczny - Stylizacja Paznokci "MONA" Monika Woźnicka</t>
  </si>
  <si>
    <t>HOTEL MŁYN W ELBLĄGU SPÓŁKA Z OGRANICZONĄ ODPOWIEDZIALNOŚCIĄ</t>
  </si>
  <si>
    <t>InfoPower Sp. z o.o.</t>
  </si>
  <si>
    <t>Instytut NeuroRozwoju Aleksandra Hawel</t>
  </si>
  <si>
    <t>INTERLECH J.LECH I S-KA SPÓŁKA JAWNA</t>
  </si>
  <si>
    <t>JU PI SPÓŁKA Z OGRANICZONĄ ODPOWIEDZIALNOŚCIĄ</t>
  </si>
  <si>
    <t>KASCOMP PIOTR GUBA</t>
  </si>
  <si>
    <t>Katarzyna Dołęgowska Salon Fryzjerski KORNELION</t>
  </si>
  <si>
    <t>Kawiarnia SŁODKAWA 
Joanna Olejniczak</t>
  </si>
  <si>
    <t>KRIS MAR K.GÓJSKA M.FIŁONOWICZ SPÓŁKA JAWNA</t>
  </si>
  <si>
    <t>Krzysztof Samborski TECH-CARS</t>
  </si>
  <si>
    <t>KSIĘGOWA Agnieszka Nawrocka</t>
  </si>
  <si>
    <t>Lash me stylizacja rzęs Ewelina Kalita</t>
  </si>
  <si>
    <t>Liga Kobiet Polskich 
Oddział Terenowy w Elblągu</t>
  </si>
  <si>
    <t>Malwina Prochera Salon Urody MALWINA</t>
  </si>
  <si>
    <t>MAŁGORZATA ANDRZEJ WADLEWSCY SPÓŁKA JAWNA</t>
  </si>
  <si>
    <t>MAR-CAR GLAS SERWIS Marcin Kuniewicz</t>
  </si>
  <si>
    <t>MASAŻ ELBLĄG 
SPÓŁKA Z OGRANICZONĄ ODPOWIEDZIALNOŚCIĄ</t>
  </si>
  <si>
    <t>MD OKNA - Daniel Majcher</t>
  </si>
  <si>
    <t>Mechanika Pojazdowa 
Adam Demski</t>
  </si>
  <si>
    <t>Mechanika Pojazdowa MIREX 
Mirosław Noga</t>
  </si>
  <si>
    <t>MGM SPÓŁKA Z OGRANICZONĄ ODPOWIEDZIALNOŚCIĄ</t>
  </si>
  <si>
    <t>MI-DENT Indywidualna Praktyka Stomatologiczna Anna Migacz</t>
  </si>
  <si>
    <t>Międzynarodowy Instytut Outsourcingu</t>
  </si>
  <si>
    <t>MK PLATINIUM SPÓŁKA Z OGRANICZONĄ ODPOWIEDZIALNOŚCIĄ</t>
  </si>
  <si>
    <t>MONIKA CYBULSKA mgr fizjoterapii</t>
  </si>
  <si>
    <t>Montaż i Spawalnictwo MON-TIG 
Ireneusz Relidziński</t>
  </si>
  <si>
    <t>Niepubliczne Przedszkole Ekologiczno-Sportowe "Jedyneczka"</t>
  </si>
  <si>
    <t>Niepubliczny Żłobek "Piekarczyk" Grażyna Derebecka 2. wspólnik spółki cywilnej</t>
  </si>
  <si>
    <t>"PIEDRA DEL SOL" PAULINA BUDZIŃSKA-CZYŻ</t>
  </si>
  <si>
    <t>PIEKARNIA CUKIERNIA RASZCZYK SPÓŁKA Z OGRNICZONĄ ODPOWIEDZIALNOŚCIĄ</t>
  </si>
  <si>
    <t>"PIN UP STUDIO" 
Agnieszka Ponichtera-Olszewska</t>
  </si>
  <si>
    <t>PIOTR SEWERYŃSKI FIRMA HANDLOWO-USŁUGOWA 
AUTO-KOMPLEKS</t>
  </si>
  <si>
    <t>POLSKIE STOWARZYSZENIE NA RZECZ OSÓB Z NIEPEŁNOSPRAWNOŚCIĄ INTELEKTUALNĄ KOŁO W ELBLĄGU</t>
  </si>
  <si>
    <t>PRESTIGE FINANSE 
SPÓŁKA Z OGRANICZONĄ ODPOWIEDZIALNOŚCIĄ</t>
  </si>
  <si>
    <t>Przedsiębiorstwo Handlowo - Usługowe DIAMOND Halina Mrozińska</t>
  </si>
  <si>
    <t>PRZEDSIĘBIORSTWO HANDLOWO USŁUGOWE JULBEL 
JOANNA TOMASZEWSKA</t>
  </si>
  <si>
    <t>PRZEDSIĘBIORSTWO KOMUNIKACJI SAMOCHODOWEJ W ELBLĄGU SPÓŁKA Z OGRANICZONĄ ODPOWIEDZIALNOŚCIĄ</t>
  </si>
  <si>
    <t>PRZEDSIĘBIORSTWO KOMUNIKACJI SAMOCHODOWEJ W GOSTYNINIE SPÓŁKA Z OGRANICZONĄ ODPOWIEDZIALNOŚCIĄ</t>
  </si>
  <si>
    <t>Przedsiębiorstwo Produkcyjno Handlowe "STOLPŁYT" Leszek Wójcik</t>
  </si>
  <si>
    <t>Przedsiębiorstwo Produkcyjno Handlowo Usługowe QRAŚ Jarosław Kuraś</t>
  </si>
  <si>
    <t>PRZEDSIĘBIORSTWO PROJEKTOWO-USŁUGOWE "EXPRO" SPÓŁKA Z OGRANICZONĄ ODPOWIEDZIALNOŚCIĄ</t>
  </si>
  <si>
    <t>PRZEDSIĘBIORSTWO USŁUGOWO-HANDLOWE "MOR" MARIAN KACZMAREK; KADYNY FOLWARK HOTEL &amp; SPA MARIAN KACZMAREK</t>
  </si>
  <si>
    <t>Przedsiębiorstwo Wielobranżowe "HARNAŚ 2" Bogumiła Pelczarska</t>
  </si>
  <si>
    <t>SaBi SABINA ZAGÓRSKA</t>
  </si>
  <si>
    <t>SALON FRYZJERSKI - Dorota Szuciaków</t>
  </si>
  <si>
    <t>Salon Fryzjerski Justyna Behnke</t>
  </si>
  <si>
    <t>Salon Fryzjerski MARYLIN Ewa Biedziuch</t>
  </si>
  <si>
    <t>SALON FRYZJERSKI MARYLIN WANDA BIEDZIUCH</t>
  </si>
  <si>
    <t>SALON FRYZJERSKI U GRAŻYNY GRAŻYNA BENKE</t>
  </si>
  <si>
    <t>Salon Fryzur SPECTRUM
Krzysztof Świątek</t>
  </si>
  <si>
    <t>SHE Studio Urody "Fryzjerstwo i kosmetyka" Klaudia Pydyn</t>
  </si>
  <si>
    <t>Sport SPA-Centrum Odnowy Biologicznej Michał Skorupa</t>
  </si>
  <si>
    <t>SPÓŁDZIELNIA MLECZARSKA W PASŁĘKU</t>
  </si>
  <si>
    <t>STOKOTA sp. z o.o.</t>
  </si>
  <si>
    <t>STOKOTA SPÓŁKA Z OGRANICZONĄ ODPOWIEDZIALNOŚCIĄ</t>
  </si>
  <si>
    <t>STOWARZYSZENIE BABSKA WYSPA</t>
  </si>
  <si>
    <t>STUDIO FRYZJERSKIE 
Regina Lewandowska</t>
  </si>
  <si>
    <t>STUDIO FRYZUR "MARCO", RESTAURACJA TOKYO - SUSHI 
Marek Słabuszewski</t>
  </si>
  <si>
    <t>Studio Fryzur ''AVANGARDE'' 
Izabela Rostankowska</t>
  </si>
  <si>
    <t>Studio Kosmetyczne Unica 
Barbara Łebek</t>
  </si>
  <si>
    <t>SZKOŁA JĘZYKOWA "NOWOCZESNY ANGIELSKI" EWELINA STRAWA &amp; WOJCIECH STRAWA SPÓŁKA CYWILNA</t>
  </si>
  <si>
    <t>SZPITAL POWIATOWY 
SPÓŁKA Z OGRANICZONĄ ODPOWIEDZIALNOŚCIĄ W PASŁĘKU</t>
  </si>
  <si>
    <t>"TACY SAMI"</t>
  </si>
  <si>
    <t>TIRSPED SPÓŁKA Z OGRANICZONĄ ODPOWIEDZIALNOŚCIĄ</t>
  </si>
  <si>
    <t>TOGATUS TAX BIURO RACHUNKOWE SPÓŁKA Z OGRANICZONĄ ODPOWIEDZIALNOŚCIĄ</t>
  </si>
  <si>
    <t>TRANSPORT CIĘŻAROWY, KUPNO i SPRZEDAŻ MATERIAŁÓW BUDOWLANYCH Radosław Kamecki</t>
  </si>
  <si>
    <t>TUR-POL USŁUGI ROLNICZE 
ŁUKASZ TUROŃ</t>
  </si>
  <si>
    <t>Usługi budowlane Karol Lenart</t>
  </si>
  <si>
    <t>USŁUGI OGÓLNOBUDOWLANE 
Mariusz Pac</t>
  </si>
  <si>
    <t>WIOLETA STĘPCZYŃSKA</t>
  </si>
  <si>
    <t>ŻWIROWNIA PASŁĘK TRANSPORT I WYDOBYCIE MACIEJ NASPIŃSKI</t>
  </si>
  <si>
    <t>szkolenie bezrobotnych na podstawie trójstronnych umów szkoleniowych, zawieranych pomiędzy starostą, pracodawcą i instytucją szkoleniową</t>
  </si>
  <si>
    <t>WIKI TRANS MARZENA MAŁECKA</t>
  </si>
  <si>
    <t>odroczenie terminu płatności lub rozłożenie na raty nienależnie pobranego świadczenia, zwrot refundacji oraz jednorazowo przyznanych środków z Funduszu Pracy</t>
  </si>
  <si>
    <t>Klimczak Stefan FIRMA HANDLOWO - USŁUGOWA "AMELSERW"</t>
  </si>
  <si>
    <t>Kuchnia Domowa "TĘCZA" 
Krzysztof Giżyński</t>
  </si>
  <si>
    <t>Master Tynk Łukasz Chojecki</t>
  </si>
  <si>
    <t>MojaSofa.pl , Viena , Beauty Room  Joanna Tabaka</t>
  </si>
  <si>
    <t>rekompensata za świadczenie usług w zakresie publicznego transportu zbiorowego</t>
  </si>
  <si>
    <t xml:space="preserve">ustawa z dnia 08.03.1990 r. o samorządzie gminnym (Dz. U. z 2019 poz. 506); 
uchwała Nr XV/443/2020 Rady Miejskiej w Elblągu z dnia 29.12.2020 r. w/s budżetu miasta Elbląg na rok 2021; Uchwała Nr IX/281/2019 Rady Miejskiej w Elblągu z dnia 30.12.2019 r. w/s budżetu miasta Elbląg na rok 2020	</t>
  </si>
  <si>
    <t>ZARZĄD KOMUNIKACJI MIEJSKIEJ W ELBLĄGU SPÓŁKA Z OGRANICZONĄ ODPOWIEDZIALNOŚCIĄ</t>
  </si>
  <si>
    <t>dofinanowanie kosztów kształenia młodocianych pracowników</t>
  </si>
  <si>
    <t xml:space="preserve">ustawa z dnia 14.12.2016 r. Prawo oświatowe </t>
  </si>
  <si>
    <t>ATELIER FRYZJERSKIE Marta Babij</t>
  </si>
  <si>
    <t>AUTODAS S.C.</t>
  </si>
  <si>
    <t>Auto-Naprawa Mechanika Blacharstwo Autoholowanie Jarosław Szramowski</t>
  </si>
  <si>
    <t>BLACHARSTWO LAKIERNICTWO POJAZDOWE, AUTO - HOLOWANIE PIOTR KALINKA</t>
  </si>
  <si>
    <t>CENTRUM KSZTAŁCENIA ZAWODOWEGO I USTAWICZNEGO 
W ELBLĄGU</t>
  </si>
  <si>
    <t>CZUPRYN SERWIS EDYTA CZUPRYN</t>
  </si>
  <si>
    <t>Dariusz Kunach FIRMA HANDLOWO - USŁUGOWA "GEST"</t>
  </si>
  <si>
    <t>Drogeria "BOŻENA" - WERSAL 
Bożena Sadowska</t>
  </si>
  <si>
    <t>EL MOTORS Piotr Knedler</t>
  </si>
  <si>
    <t>F.H.U. TOMASZ NOWAKOWSKI</t>
  </si>
  <si>
    <t>Firma Handlowo Usługowa 
Aleksandra Jachimczyk-Dzik</t>
  </si>
  <si>
    <t>I.CAR SPÓŁKA Z OGRANICZONĄ ODPOWIEDZIALNOŚCIĄ</t>
  </si>
  <si>
    <t>Jolanta Dębek Manufaktura Piękna</t>
  </si>
  <si>
    <t>KNEDLER Spółka z o.o. AUTORYZOWANY DEALER Spółka komandytowa</t>
  </si>
  <si>
    <t>Lakiernictwo Pojazdowe Roman Lis</t>
  </si>
  <si>
    <t>LARSONN - AGENCJA PRACY Zenon Kret  2. wspólnik spółki cywilnej: ENERBUD</t>
  </si>
  <si>
    <t>Małgorzata Mikołejko Salon Fryzjerski "STYLLE"</t>
  </si>
  <si>
    <t>MECHANIKA POJAZDOWA "MIREX" MIROSŁAW NOGA</t>
  </si>
  <si>
    <t>P.H.U. MARPOL MACIEJ RZOSIŃSKI</t>
  </si>
  <si>
    <t>PIOTR SEWERYŃSKI FIRMA HANDLOWO-USŁUGOWA AUTO-KOMPLEKS</t>
  </si>
  <si>
    <t>POLSKI ZWIĄZEK MOTOROWY OKRĘGOWY ZESPÓŁ DZIAŁALNOŚCI GOSPODARCZEJ SPÓŁKA Z OGRANICZONĄ ODPOWIEDZIALNOŚCIĄ</t>
  </si>
  <si>
    <t>PRZEDSIĘBIORSTWO HANDLOWO-USŁUGOWE "AUTO-KALINKA" SPÓŁKA JAWNA PIOTR KALINKA, ZOFIA KALINKA</t>
  </si>
  <si>
    <t>PRZEDSIĘBIORSTWO HANDLOWO-USŁUGOWE "HADM" MIECZYSŁAW GRAMATOWSKI</t>
  </si>
  <si>
    <t>PRZEDSIĘBIORSTWO WIELOBRANŻOWE "STYL" IRENA I RYSZARD KONDRACZUK SPÓŁKA JAWNA</t>
  </si>
  <si>
    <t>SALON FRYZJERSKI DAMSKO - MĘSKI Katarzyna Nowosielska</t>
  </si>
  <si>
    <t>SALON FRYZJERSKI DAMSKO- MĘSKI Urszula Burakowska</t>
  </si>
  <si>
    <t>Salon Fryzjerski u Grażyny Grażyna Benke</t>
  </si>
  <si>
    <t>Salon Fryzjersko Kosmetyczny Joanna Polecka Joanna</t>
  </si>
  <si>
    <t>Salon Fryzur "Femme" Iwona Jadczuk</t>
  </si>
  <si>
    <t>SKLEP OGÓLNOSPOŻYWCZY "ADAŚ" Czesław Bildziuk</t>
  </si>
  <si>
    <t>STYLISTA Izabela Zasuwik-Lenarczyk</t>
  </si>
  <si>
    <t>Teresa Kościewicz</t>
  </si>
  <si>
    <t>ZAKŁAD FRYZJERSKI DAMSKO - MĘSKI  Krzysztof Zbytniewicz</t>
  </si>
  <si>
    <t>A 1.4</t>
  </si>
  <si>
    <t>refundacja, w tym:</t>
  </si>
  <si>
    <t>jednorazowe środki z Funduszu na podjęcie działalności gospodarczej, rolniczej albo na podjęcie działalności w formie spółdzielni socjalnej na jednego członka założyciela spółdzielni oraz na jednego członka przystępującego do spółdzielni socjalnej po jej założeniu, w wysokości określonej w umowie zawartej ze starostą dla osób niepełnosprawnych</t>
  </si>
  <si>
    <t xml:space="preserve">ustawa z dnia 27.08.1997 o rehabilitacji zawodowej i społecznej oraz zatrudnianiu osób niepełnosprawnych; 
rozporządzenie Ministra Pracy i Polityki Społecznej z dnia 11 marca 2011 r. w sprawie zwrotu kosztów wyposażenia stanowiska pracy osoby niepełnosprawnej </t>
  </si>
  <si>
    <t>Adrian Lasek</t>
  </si>
  <si>
    <t>Jarosław Sobociński</t>
  </si>
  <si>
    <t>Karolina Starzyńska</t>
  </si>
  <si>
    <t>zwrot kosztów wyposażenia nowych stanowiska pracy dla osób niepełnosprawnych</t>
  </si>
  <si>
    <t xml:space="preserve">ustawa z dnia 27.08.1997 o rehabilitacji zawodowej i społecznej oraz zatrudnianiu osób niepełnosprawnych; 
rozporządzenie Ministra Pracy i Polityki Społecznej z dnia 11 marca 2011 r. w sprawie zwrotu kosztów wyposażenia stanowiska pracy osoby niepełnosprawnej </t>
  </si>
  <si>
    <t>EKO PRALNIA JERZY BOJCZUK</t>
  </si>
  <si>
    <t>CEZAG Zbigniew Czerepko</t>
  </si>
  <si>
    <t>PJ Agro JAKUB BŁAŻEWICZ</t>
  </si>
  <si>
    <t>RESTAURACJA "STUDNIA SMAKÓW" SPÓŁKA Z OGRANICZONĄ ODPOWIEDZIALNOŚCIĄ SPÓŁKA KOMANDYTOWA</t>
  </si>
  <si>
    <t>refundacja podmiotowi prowadzącemu działalność gospodarczą kosztów wyposażenia lub doposażenia stanowiska pracy dla skierowanego bezrobotnego lub skierowanego poszukującego pracy w wysokości określonej w umowie, nie wyższej jednak niż 6-krotnej wysokości przeciętnego wynagrodzenia</t>
  </si>
  <si>
    <t>AgroPower Sp. z o.o.</t>
  </si>
  <si>
    <t>Anna Skiba-Matz - AS-Reklama</t>
  </si>
  <si>
    <t>ARkadiusz Kania KOWALSTWO ARTYSTYCZNE</t>
  </si>
  <si>
    <t>ARKOS Artur Kos</t>
  </si>
  <si>
    <t>ARSTAL SPÓŁKA Z OGRANICZONĄ ODPOWIEDZIALNOŚCIĄ</t>
  </si>
  <si>
    <t>AXAN ENERGY SPÓŁKA Z OGRANICZONĄ ODPOWIEDZIALNOŚCIĄ SPÓŁKA KOMANDYTOWA</t>
  </si>
  <si>
    <t>Bar "Pod Bramą" Danuta Mularczyk</t>
  </si>
  <si>
    <t>BEATA BRZEZICKA Kosmetyka Estetyczna</t>
  </si>
  <si>
    <t>Beata Wojtal - PPHU Computer-ServicePl., wspólnik spółki cywilnej Awangarda</t>
  </si>
  <si>
    <t>Biuro Projektów VOLT s.c. Marcin Górski, Paweł Danilczuk</t>
  </si>
  <si>
    <t>Biuro Rachunkowe "DEKRET" Anna Polsakiewicz</t>
  </si>
  <si>
    <t>Biuro Usług Księgowych "DELFIN" Renata Humeniuk</t>
  </si>
  <si>
    <t>BLANKO meble na wymiar Tomasz Ławniczak</t>
  </si>
  <si>
    <t>BUDMAX ŁUKASZ STASIAK</t>
  </si>
  <si>
    <t>Centrum Logopedyczno-Terapeutyczne "Logos Klinika" Katarzyna Olechnowicz</t>
  </si>
  <si>
    <t>CHACHA SPÓŁKA Z OGRANICZONĄ ODPOWIEDZIALNOŚCIĄ</t>
  </si>
  <si>
    <t>Dachmen Marcin Marcinkowski</t>
  </si>
  <si>
    <t>DANMAX SPÓŁKA Z OGRANICZONĄ ODPOWIEDZIALNOŚCIĄ</t>
  </si>
  <si>
    <t>EDUKACJA- INSPIRACJA EWA GRENDA</t>
  </si>
  <si>
    <t>EL-MŁYN SPÓŁKA Z OGRANICZONĄ ODPOWIEDZIALNOŚCIĄ</t>
  </si>
  <si>
    <t>EL-PROFIL Przedsiębiorstwo Produkcyjno -Handlowo-Usługowe Waldemar Łukasik</t>
  </si>
  <si>
    <t>FABRYKA WNĘTRZ MICHAŁ SUBOCZ</t>
  </si>
  <si>
    <t>FENOMEDICA PATRYCJA GRZEŚKOWIAK I MARIOLA SZEFLER SPÓŁKA JAWNA</t>
  </si>
  <si>
    <t>FPUH MERRANTI KRZYSZTOF KWIATKOWSKI</t>
  </si>
  <si>
    <t>GAVO COMPLEX SPÓŁKA Z OGRANICZONĄ ODPOWIEDZIALNOŚCIĄ</t>
  </si>
  <si>
    <t>Golden Sp. z o. o.</t>
  </si>
  <si>
    <t>GRINCH PIZZA JUSTYNA JASEK</t>
  </si>
  <si>
    <t>HERMES DANILUK GRZEGORZ</t>
  </si>
  <si>
    <t>Ilona Denys AD Elektryka24H</t>
  </si>
  <si>
    <t>Indywidualna Praktyka Lekarska Joanna Sikorska-Kapczyńska</t>
  </si>
  <si>
    <t>INSTAL-WELD SPÓŁKA Z OGRANICZONĄ ODPOWIEDZIALNOŚCIĄ</t>
  </si>
  <si>
    <t>JDB SPÓŁKA Z OGRANICZONĄ ODPOWIEDZIALNOŚCIĄ</t>
  </si>
  <si>
    <t>Kamil Morawski Obróbka i Handel Drewnem "TARTEK"</t>
  </si>
  <si>
    <t>KMB Krzysztof Maciej Banaszczuk</t>
  </si>
  <si>
    <t>KONI SYSTEMY IT SPÓŁKA Z OGRANICZONĄ ODPOWIEDZIALNOŚCIĄ</t>
  </si>
  <si>
    <t>KRAINA ZABAW ANIMI KLAUDIA JARZĄB</t>
  </si>
  <si>
    <t>KRONE s.c.</t>
  </si>
  <si>
    <t>LAKIERNICTWO MEBLOWE RENATA ZIEMAK</t>
  </si>
  <si>
    <t>MADAXBUD SPÓŁKA Z OGRANICZONĄ ODPOWIEDZIALNOŚCIĄ</t>
  </si>
  <si>
    <t>Mandel - Monika Kalicińska</t>
  </si>
  <si>
    <t>Marcin Lubański Usługi Stolarskie</t>
  </si>
  <si>
    <t>Mateusz Śliwka F.H.U. "Elektro - Klima"</t>
  </si>
  <si>
    <t>MIVOS SPÓŁKA Z OGRANICZONĄ ODPOWIEDZIALNOŚCIĄ</t>
  </si>
  <si>
    <t>MM Biuro rachunkowe i doradztwo biznesowe Marta Kłosińska-Wyżlic</t>
  </si>
  <si>
    <t>MURDOM Joanna Szczygło</t>
  </si>
  <si>
    <t>Niepubliczne Przedszkole Artystyczno-Językowe Mały Europejczyk W. Stępczyńska</t>
  </si>
  <si>
    <t>Niepubliczny żłobek i przedszkole "Piekarczyk" Grażyna Derebecka</t>
  </si>
  <si>
    <t>ODWIERTY.EU SPÓŁKA AKCYJNA</t>
  </si>
  <si>
    <t>OPIMAL s.c. Marek Opiekulski, Mariusz Malkiewicz</t>
  </si>
  <si>
    <t>PERFECT-CAR Krzysztof Krupa</t>
  </si>
  <si>
    <t>PH EKO Elżbieta Ogórek</t>
  </si>
  <si>
    <t>PIOTR SOLECKI FIRMA HANDLOWO-USŁUGOWA "SOLPIO" ; wspólnik spółki cywilnej SOLpio</t>
  </si>
  <si>
    <t>Piotr Wolski Firma Usługowa "LIFT"</t>
  </si>
  <si>
    <t>PNV KONSTRUKCJE SPÓŁKA Z OGRANICZONĄ ODPOWIEDZIALNOŚCIĄ</t>
  </si>
  <si>
    <t>POLKAS FIRMA USŁUGOWO-REMONTOWA ALEKSANDRA STASIAK</t>
  </si>
  <si>
    <t>PPHU "LIR" ELŻBIETA ZAJET</t>
  </si>
  <si>
    <t>PPHU KONI Arkadiusz Wojtal</t>
  </si>
  <si>
    <t>PREMIUM MEBLE Piotr Markowski</t>
  </si>
  <si>
    <t>Przedsiębiorstwo Handlowo Usługowe AUTO - KLIMA Szramowska Monika</t>
  </si>
  <si>
    <t>Przedsiębiorstwo Handlowo Usługowe Krzysztof Frączkowski</t>
  </si>
  <si>
    <t>Przedsiębiorstwo Handlowo-Usługowe GASTROCOLD Piotr Niewiadomski</t>
  </si>
  <si>
    <t>Przedsiębiorstwo Produkcyjno Handlowo- Usługowe "KANIA" Aleksandra Kania</t>
  </si>
  <si>
    <t>Przedsiębiorstwo Produkcyjno Handlowo Usługowe ArMaks ARTUR PAŁGAN</t>
  </si>
  <si>
    <t>Przedsiębiorstwo Usługowe Handlowe "FANTAZJA" Zbigniew Samsel</t>
  </si>
  <si>
    <t>PRZEMYSŁAW PASTEWSKI</t>
  </si>
  <si>
    <t>Rafał Licznerski Przedsiębiorstwo Produkcyjno Handlowo Usługowe TARTAK LIGORA</t>
  </si>
  <si>
    <t>Rancho Łęcze Marcin Marek</t>
  </si>
  <si>
    <t>reklama.elblag.pl Tomasz Witomski</t>
  </si>
  <si>
    <t>Sklep Spożywczo Monopolowy "SZAFIREK" Krzysztof Kienast</t>
  </si>
  <si>
    <t>Sklep Spożywczo-Przemysłowy Beata Tkacz</t>
  </si>
  <si>
    <t>SKLEPY FIRMOWE- MARZENA PÓŹNIEWSKA-KURZYNA</t>
  </si>
  <si>
    <t>SŁODKA BABECZKA HALINA PROCAJŁO</t>
  </si>
  <si>
    <t>SOLE SPÓŁKA Z OGRANICZONĄ ODPOWIEDZIALNOŚCIĄ</t>
  </si>
  <si>
    <t>STIV-MEBLE Sebastian Bursztynowicz, Dawid Załucki s.c.</t>
  </si>
  <si>
    <t>STYLFRONT Ryszard Kondraczuk</t>
  </si>
  <si>
    <t>TK5 SPÓŁKA Z OGRANICZONĄ ODPOWIEDZIALNOŚCIĄ</t>
  </si>
  <si>
    <t>TopWood Stolarstwo meblowe Sebastian Rolnik</t>
  </si>
  <si>
    <t>TT FURNITURE-MEBLE NA WYMIAR Tomasz Gałecki</t>
  </si>
  <si>
    <t>TYMSON Ireneusz Kiliański</t>
  </si>
  <si>
    <t>WAPO Wojciech Piotrowski</t>
  </si>
  <si>
    <t>WIARUS SPÓŁKA Z OGRANICZONĄ ODPOWIEDZIALNOŚCIĄ</t>
  </si>
  <si>
    <t>Workshop Paweł Kulpiński</t>
  </si>
  <si>
    <t>Zakład Przemysłu Odzieżowego „Vel Venti” s.c. H. Cieślak, P. Sowa</t>
  </si>
  <si>
    <t xml:space="preserve">refundacja części kosztów poniesionych na wynagrodzenia, nagrody oraz składki na ubezpieczenia społeczne skierowanych  bezrobotnych w ramach  prac interwencyjnych   </t>
  </si>
  <si>
    <t xml:space="preserve">ustawa z dnia 20.04.2004 o promocji zatrudnienia i instytucjach rynku pracy;
rozporządzenie Ministra Pracy i Polityki Społecznej z dnia 24 czerwca 2014 r. w sprawie organizowania prac interwencyjnych i robót publicznych oraz jednorazowej refundacji kosztów  z tytułu opłaconych składek na ubezpieczenia społeczne </t>
  </si>
  <si>
    <t>4FIT SPÓŁKA Z OGRANICZONĄ ODPOWIEDZIALNOŚCIĄ SPÓŁKA KOMANDYTOWA</t>
  </si>
  <si>
    <t>AKWA PRZEDSIĘBIORSTWO ROBÓT INŻYNIERYJNYCH FILIP UFNALEWSKI</t>
  </si>
  <si>
    <t>ALFA PRO SOLUTIONS SPÓŁKA Z OGRANICZONĄ ODPOWIEDZIALNOŚCIĄ</t>
  </si>
  <si>
    <t>"AN-DOM" ANDRZEJ ŁĄCZYŃSKI USŁUGI REMONTOWO-BUDOWLANE</t>
  </si>
  <si>
    <t>AUTO CENTRUM Furtak Zbigniew</t>
  </si>
  <si>
    <t>Barwy Natasza Wojtaszek</t>
  </si>
  <si>
    <t>BIURO RACHUNKOWE Iwona Rokicka</t>
  </si>
  <si>
    <t>Bulinka Beata Zalewska</t>
  </si>
  <si>
    <t>CENTRUM Aleksandra Michalska</t>
  </si>
  <si>
    <t>CENTRUM SOBIECH WIOLETTA SOBIECH</t>
  </si>
  <si>
    <t>Centrum Zoologiczne REKIN s.c. Beata Młotkowska Jacek Młotkowski</t>
  </si>
  <si>
    <t>DAR - DOR ZAKŁAD OGÓLNOBUDOWLANY DARIUSZ KRASZEWSKI</t>
  </si>
  <si>
    <t>DEJA VU GRZEGORZ SMOLAREK</t>
  </si>
  <si>
    <t>DPK SPÓŁKA Z OGRANICZONĄ ODPOWIEDZIALNOŚCIĄ</t>
  </si>
  <si>
    <t>EDBA Bartosz Drosakis</t>
  </si>
  <si>
    <t>Ekopolar Bartłomiej Ruciński</t>
  </si>
  <si>
    <t>FHU Antonina Krystyna Ziółkowska Kwiaciarnia PAPROTKA</t>
  </si>
  <si>
    <t>FHU NORPAK Kamil Rokita</t>
  </si>
  <si>
    <t>FIRMA HANDLOWA "KRZYŚ" Małgorzata Wielgosz</t>
  </si>
  <si>
    <t>FIRMA HANDLOWO - USŁUGOWA "KONKURENCJA" Jolanta Augustyn</t>
  </si>
  <si>
    <t>Firma Handlowo-Usługowa "U Jana i" Dorota Stancel</t>
  </si>
  <si>
    <t>Firma MODOSA Zhongsheng Sun</t>
  </si>
  <si>
    <t>Firma Ogólnobudowlana RABUD Jerzy Rakocki</t>
  </si>
  <si>
    <t>Instytut Zdrowia i Urody Barbara Miranowska</t>
  </si>
  <si>
    <t>Jarosław Matz Zakład Szklarski Miś &amp; Galeria Art-Miś</t>
  </si>
  <si>
    <t>"JusMar" Justyna Mazurkiewicz</t>
  </si>
  <si>
    <t>KOPALNIA PIASKU "ROBITY I" Jarosław Grzanka</t>
  </si>
  <si>
    <t>Małgorzata Rygiel Firma Sprzątająca "GOSIA"</t>
  </si>
  <si>
    <t>MB GROUP SPÓŁKA Z OGRANICZONĄ ODPOWIEDZIALNOŚCIĄ</t>
  </si>
  <si>
    <t>MM Biuro rachunkowe i doradztwo biznesowe. Małgorzata Kugler</t>
  </si>
  <si>
    <t>Monika Stolica PIZZERIA ITALIANOO</t>
  </si>
  <si>
    <t>OL-BUD Usługi Ogólnobudowlane Krzysztof Olewniczak</t>
  </si>
  <si>
    <t>P.H.U. "SANTOR"- Dariusz Kucharzyk</t>
  </si>
  <si>
    <t>PITERSKY SPÓŁKA Z OGRANICZONĄ ODPOWIEDZIALNOŚCIĄ</t>
  </si>
  <si>
    <t>PPHU MULTIPLAST s.c. Grzegorz Szlendak,Waldemar Orłowski</t>
  </si>
  <si>
    <t>Profinex spółka z ograniczoną odpowiedzialnością spółka komandytowa</t>
  </si>
  <si>
    <t>Przedsiębiorstwo Handlowo-Usługowe MASAO Maciej Dyrwal</t>
  </si>
  <si>
    <t>Przedsiębiorstwo Produkcyjno - Handlowe BY-CAST Barbara Ogórek</t>
  </si>
  <si>
    <t>Przedsiębiorstwo Produkcyjno - Handlowo - Usługowe "DORJAN" Konfekcja Skórzana Janusz Jabłoński</t>
  </si>
  <si>
    <t>Przedsiębiorstwo Usług Wodno Kanalizacyjnych jedn. operatorska sp z o.o.</t>
  </si>
  <si>
    <t>Przedszkole Niepubliczne i Klubik "WIKI" Bożena Weis</t>
  </si>
  <si>
    <t>Salon Fryzur "BLUE" Justyna Orzechowska</t>
  </si>
  <si>
    <t>Sklep Przemysłowy Feliksa Królik</t>
  </si>
  <si>
    <t>Sklep Spożywczo-Warzywny "Kacperek" Kacper Żukowski</t>
  </si>
  <si>
    <t>SKLEP SPOŻYWCZY s.c. Roksana Zakowicz, Bożena Wierzbicka</t>
  </si>
  <si>
    <t>SPÓŁDZIELNIA PRACY "MEDYK" W ELBLĄGU</t>
  </si>
  <si>
    <t>Usługi Ksero-Lamirel, Salon Fryzjerski GODBARBER- Arkadiusz Kluczyński</t>
  </si>
  <si>
    <t>Zakład Masarski Michał Kreczkowski Miłakowo</t>
  </si>
  <si>
    <t>Zakład Ogólnobudowlany Projektowo - Wykonawczy "LUFT-TECHNIK" mgr inż. Mirosław Borucki</t>
  </si>
  <si>
    <t>ZAKŁAD PRODUKCJI MEBLI "CONCORDIA" EXPORT-IMPORT S.C. Mirosław PELC, Mariusz PELC, Paweł PELC</t>
  </si>
  <si>
    <t>zwrot organizatorowi robót publicznych, który zatrudniał skierowanych bezrobotnych przez okres do 6 miesięcy, części kosztów poniesionych na wynagrodzenia, nagrody oraz składek na ubezpieczenia społeczne</t>
  </si>
  <si>
    <t>UNIWERSYTET III WIEKU I OSÓB NIEPEŁNOSPRAWNYCH W ELBLĄGU</t>
  </si>
  <si>
    <t>zwrot podmiotowi prowadzącemu dom pomocy społecznej, jednostce organizacyjnej wspierania rodziny i systemu pieczy zastępczej, zatrudniającym skierowanych bezrobotnych lub poszukujących pracy w domu
pomocy społecznej albo w jednostce organizacyjnej WRiPZ, przez okres do
12 miesięcy, część albo całość kosztów poniesionych na wynagrodzenia, nagrody oraz składki na ubezpieczenia społeczne</t>
  </si>
  <si>
    <t>DOM POGODNEGO SENIORA REMI Mariusz Wójcik</t>
  </si>
  <si>
    <t>bon na zasiedlenie dla bezrobotnego do 30 roku życia w związku z podjęciem przez niego poza miejscem dotychczasowego zamieszkania zatrudnienia, innej pracy zarobkowej lub działalności gospodarczej</t>
  </si>
  <si>
    <t>Dorniak Aleksandra</t>
  </si>
  <si>
    <t>A 2.1</t>
  </si>
  <si>
    <t>zwolnienie z podatku, w tym:</t>
  </si>
  <si>
    <t>zwolnienie od podatku od nieruchomości przedsiębiorców o statusie centrum badawczo-rozwojowego uzyskanym na zasadach określonych w przepisach o niektórych formach wspierania działalności innowacyjnej, w odniesieniu do przedmiotów opodatkowania zajętych na cele prowadzonych badań i prac rozwojowych</t>
  </si>
  <si>
    <t xml:space="preserve">ustawa z dnia 12.01.1991 o podatkach i opłatach lokalnych </t>
  </si>
  <si>
    <t>Centrum Badawczo-Rozwojowe</t>
  </si>
  <si>
    <t xml:space="preserve">zwolnienie z podatku od nieruchomości, stanowiącego regionalną pomoc inwestycyjną na wsparcie nowych inwestycji na terenie Gminy Miasto Elbląg </t>
  </si>
  <si>
    <t>ustawa z dnia 12.01.1991 o podatkach i opłatach lokalnych; 
rozporządzenie Rady Ministrów z 05.08.2008 w/s warunków udzielania zwolnień od podatku od nieruchomości oraz podatku od środków transportowych stanowiących regionalną pomoc inwestycyjną; 
uchwała Rady Miejskiej w Elblągu nr XI/222/2015 z dnia 26.11.2015 r. w sprawie zwolnienia z podatku od nieruchomości, stanowiącego regionalną pomoc inwestycyjną na wsparcie nowych inwestycji na terenie Gminy Miasto Elbląg oraz uchwała Rady Miejskiej w Elblągu nr XIII/290/2016 z dnia 18.02.2016 r. zmieniająca uchwałę w sprawie zwolnienia z podatku od nieruchomości, stanowiącego regionalną pomoc inwestycyjną na wsparcie nowych inwestycji na terenie Gminy Miasto Elbląg</t>
  </si>
  <si>
    <t>ARA PRZEDSIĘBIORSTWO AUTOMATYKI PRZEMYSŁOWEJ SPÓŁKA Z OGRANICZONĄ ODPOWIEDZIALNOŚCIĄ</t>
  </si>
  <si>
    <t>MEBLE WÓJCIK SPÓŁKA Z OGRANICZONĄ ODPOWIEDZIALNOŚCIĄ</t>
  </si>
  <si>
    <t>Zakłady Pracy Chronionej (zwolnienie od podatku od nieruchomości)</t>
  </si>
  <si>
    <t xml:space="preserve">ustawa z dnia 27.08.1997 o rehabilitacji zawodowej i społecznej oraz zatrudnianiu osób niepełnosprawnych; 
rozporządzenie Ministra Pracy i Polityki Społecznej z dnia 19.12.2007 r. w sprawie zakładowego funduszu rehabilitacji osób niepełnosprawnych	</t>
  </si>
  <si>
    <t>"INTERLECH J.LECH I S-KA" SPÓŁKA JAWNA</t>
  </si>
  <si>
    <t>ELBLĄSKA SPÓŁDZIELNIA NIEWIDOMYCH "ELSIN" W ELBLĄGU - ZAKŁAD PRACY CHRONIONEJ</t>
  </si>
  <si>
    <t>HALEX SPÓŁKA Z OGRANICZONĄ ODPOWIEDZIALNOŚCIĄ SPÓŁKA KOMANDYTOWA</t>
  </si>
  <si>
    <t>A 2.10</t>
  </si>
  <si>
    <t>umorzenie opłaty (składki, wpłaty)</t>
  </si>
  <si>
    <t>umorzenie w całości lub części niepodatkowych należności budżetowych o charakterze publicznoprawnym</t>
  </si>
  <si>
    <t xml:space="preserve">ustawa z dnia 27 sierpnia 2009 r. o finansach publicznych </t>
  </si>
  <si>
    <t>CENTRUM SZTUKI-GALERIA EL</t>
  </si>
  <si>
    <t>A 2.13</t>
  </si>
  <si>
    <t>oddanie do korzystania mienia będącego własnością Skarbu Państwa albo jednostek samorządu terytorialnego lub ich związków na warunkach korzystniejszych dla przedsiębiorcy od oferowanych na rynku</t>
  </si>
  <si>
    <t xml:space="preserve">ustawa z dnia 09.11.2000 o utworzeniu Polskiej Agencji Rozwoju Przedsiębiorczości;
rozporządzenie Ministra Rozwoju Regionalnego z dnia 16.12.2014 r. w sprawie udzielenia przez Polską Agencję Rozwoju Przedsiębiorczości pomocy finansowej na rozwój ośrodków innowacyjności w ramach Programu Operacyjnego Rozwój Polski Wschodniej 2007-2013	</t>
  </si>
  <si>
    <t>CHEFF-IT SPÓŁKA Z OGRANICZONĄ ODPOWIEDZIALNOŚCIĄ</t>
  </si>
  <si>
    <t>GEOMATICS SPÓŁKA Z OGRANICZONĄ ODPOWIEDZIALNOŚCIĄ</t>
  </si>
  <si>
    <t>MAXLABOR SPÓŁKA Z OGRANICZONĄ ODPOWIEDZIALNOŚCIĄ</t>
  </si>
  <si>
    <t>MBS SYSTEMS SPÓŁKA Z OGRANICZONĄ ODPOWIEDZIALNOŚCIĄ</t>
  </si>
  <si>
    <t>MOLLUSCOO COSMETICS &amp; LABS SPÓŁKA Z OGRANICZONĄ ODPOWIEDZIALNOŚCIĄ</t>
  </si>
  <si>
    <t>PLATINUM PLACE SPÓŁKA Z OGRANICZONĄ ODPOWIEDZIALNOŚCIĄ</t>
  </si>
  <si>
    <t>WISELABS SPÓŁKA Z OGRANICZONĄ ODPOWIEDZIALNOŚCIĄ</t>
  </si>
  <si>
    <t>C 2.13</t>
  </si>
  <si>
    <t>ugoda na spłatę zaległości w ratach</t>
  </si>
  <si>
    <t xml:space="preserve">ustawa z dnia 27 sierpnia 2009 r. o finansach publicznych;
uchwała Rady Miejskiej Nr XVI/468/2021 z dnia 18.03.2021 zmieniająca uchwałę Nr XXVIII/543/2017 Rady Miejskiej w Elblągu z dnia 7.09.2017 </t>
  </si>
  <si>
    <t>NATI SPÓŁKA Z OGRANICZONĄ ODPOWIEDZIALNOŚCIĄ</t>
  </si>
  <si>
    <t>C 2.2</t>
  </si>
  <si>
    <t xml:space="preserve">rozłożenie na raty płatności podatku </t>
  </si>
  <si>
    <t>ustawa z dnia 29.08.1997 Ordynacja podatkowa</t>
  </si>
  <si>
    <t>FURNIVAL SPÓŁKA Z OGRANICZONĄ ODPOWIEDZIALNOŚCIĄ</t>
  </si>
  <si>
    <t>C 2.3.1</t>
  </si>
  <si>
    <t xml:space="preserve">rozłożenie na raty płatności zaległości podatkowej lub zaległości podatkowej wraz z odsetkami </t>
  </si>
  <si>
    <t xml:space="preserve">ustawa z dnia 29.08.1997 Ordynacja podatkowa </t>
  </si>
  <si>
    <t>odroczenie terminu płatności podatku lub rozłożenie zapłaty podatku na raty</t>
  </si>
  <si>
    <t>ODLEWNIA "ELZAMECH" SPÓŁKA Z OGRANICZONĄ ODPOWIEDZIALNOŚCIĄ</t>
  </si>
  <si>
    <t>odroczenie lub rozłożenie na raty zapłaty zaległości podatkowej wraz z odsetkami za zwłokę lub odsetki od nieuregulowanych w terminie zaliczek na podatek</t>
  </si>
  <si>
    <t>"ATLANTA" SPÓŁKA Z OGRANICZONĄ ODPOWIEDZIALNOŚCIĄ</t>
  </si>
  <si>
    <t>A &amp; M KNEDLER SPÓŁKA JAWNA</t>
  </si>
  <si>
    <t>ATU SPÓŁKA Z OGRANICZONĄ ODPOWIEDZIALNOŚCIĄ</t>
  </si>
  <si>
    <t>BRZOSTOWISKO Andrzej Brzostek</t>
  </si>
  <si>
    <t>Dariusz Morawski</t>
  </si>
  <si>
    <t>DROZD CENTRUM TECHNIKI MGR INŻ. ADAM NOWOSAD</t>
  </si>
  <si>
    <t>ELBLĄSKIE STOWARZYSZENIE DLA OSÓB UZALEŻNIONYCH ORAZ WYKLUCZONYCH SPOŁECZNIE "KEJA"</t>
  </si>
  <si>
    <t>HOME CONCEPT SPÓŁKA Z OGRANICZONĄ ODPOWIEDZIALNOŚCIĄ</t>
  </si>
  <si>
    <t>J.A. KNEDLER SPÓŁKA JAWNA</t>
  </si>
  <si>
    <t>JANMOR STOCZNIA JACHTOWA JANOWSKA SPÓŁKA JAWNA</t>
  </si>
  <si>
    <t>KANCELARIA FINANSOWA Katarzyna Sawicka</t>
  </si>
  <si>
    <t>LEGRAMET Leszek Janeczek</t>
  </si>
  <si>
    <t>MARBO Mario Bojadzijew</t>
  </si>
  <si>
    <t>MARBO TEXTIL Karolina Bojadzijew , MARBO MEBLE</t>
  </si>
  <si>
    <t>Natalia Bojadzijew</t>
  </si>
  <si>
    <t>ZWIĄZKOWY KLUB SPORTOWY OLIMPIA ELBLĄG</t>
  </si>
  <si>
    <t>C 2.4</t>
  </si>
  <si>
    <t>odroczenie terminu płatności opłaty (składki, wpłaty)</t>
  </si>
  <si>
    <t>odroczenie terminu płatności należności cywilnoprawnych</t>
  </si>
  <si>
    <t>ustawa z dnia 27.08.2009r. o finansach publicznych;
uchwała Nr XVI/468/2021 Rady Miejskiej w Elblągu z dnia 18.03.2021 r. zmieniającej uchwałę Nr XXVIII/543/2017 Rady Miejskiej w Elblągu z dnia 7.09.2017 r.</t>
  </si>
  <si>
    <t>PA WYROBY BETONOWE SPÓŁKA Z OGRANICZONĄ ODPOWIEDZIALNOŚCIĄ</t>
  </si>
  <si>
    <t>odroczenie terminu płatności należności publiczniprawnych</t>
  </si>
  <si>
    <t>ustawa z dnia 29.08.1997 Ordynacja podatkowa;</t>
  </si>
  <si>
    <t>LEJDIS ODZIEŻ DAMSKA Katarzyna Skowrońska</t>
  </si>
  <si>
    <t>C 2.4.1</t>
  </si>
  <si>
    <t>odroczenie terminu płatności zaległej opłaty (składki, wpłaty) lub zaległej opłaty (składki, wpłaty) wraz z odsetkami</t>
  </si>
  <si>
    <t>STOWARZYSZENIE ELBLĄG EUROPA</t>
  </si>
  <si>
    <t>C 2.5</t>
  </si>
  <si>
    <t xml:space="preserve">rozłożenie na raty opłaty (składki, wpłaty) </t>
  </si>
  <si>
    <t>rozłożenie na raty należności publicznoprawnych</t>
  </si>
  <si>
    <t xml:space="preserve">ustawa z dnia 27.08.2009r. o finansach publicznych; </t>
  </si>
  <si>
    <t>METTAP SPÓŁKA Z OGRANICZONĄ ODPOWIEDZIALNOŚCIĄ</t>
  </si>
  <si>
    <t>rozłożenie na raty należności cywilnoprawnych</t>
  </si>
  <si>
    <t>HANDEL ZNICZAMI I KWIATAMI Piotr Głotkowski</t>
  </si>
  <si>
    <t>C 2.5.1</t>
  </si>
  <si>
    <t>rozłożenie na raty płatności zaległej opłaty (składki, wpłaty) lub zaległej opłaty (składki, wpłaty) wraz z odsetkami</t>
  </si>
  <si>
    <t>ustawa z dnia 27.08.2009r. o finansach publicznych;
uchwała Nr XXVIII/543/2017 Rady Miejskiej w Elblągu z dnia 7 września 2017 r. w sprawie szczegółowych zasad, sposobu i trybu umarzania, odraczania lub rozkładania na raty spłaty należności pieniężnych mających charakter cywilnoprawny przypadających Gminie Miasta Elbląg oraz jej jednostkom organizacyjnym, a także wskazania organu i osób do tego uprawnionych (ze zmianami)</t>
  </si>
  <si>
    <t>Mariusz Łaszyca Handel Warzywa - Owoce</t>
  </si>
  <si>
    <t>NATURALNA ŻYWNOŚĆ SPÓŁKA Z OGRANICZONĄ ODPOWIEDZIALNOŚCIĄ</t>
  </si>
  <si>
    <t>Warsztat Samochodowy Maciej Balcerowicz</t>
  </si>
  <si>
    <t>C 2.8</t>
  </si>
  <si>
    <t>rozłożenie na raty kosztów egzekucyjnych</t>
  </si>
  <si>
    <t xml:space="preserve">ustawa z dnia 27.08.2009r. o finansach publicznych;
uchwała Rady Miejskiej Nr XVI/468/2021 z dnia 18.03.2021 zmieniająca uchwałę Nr XXVIII/543/2017 Rady Miejskiej w Elblągu z dnia 7.09.2017 </t>
  </si>
  <si>
    <t>RAZEM</t>
  </si>
  <si>
    <t>POMOC DE MINIMIS ORAZ POMOC PUBLICZNA UDZIELONA W ROLNICTWIE</t>
  </si>
  <si>
    <t>dotacja</t>
  </si>
  <si>
    <t>* zwrot podatku akcyzowego zawartego w cenie oleju napędowego</t>
  </si>
  <si>
    <t>ustawa z dnia 10.03.2006 r. o zwrocie podatku akcyzowego zawartego w cenie oleju napędowego wykorzystywanego do produkcji rolnej</t>
  </si>
  <si>
    <t>Chodyna Sławomir współwłaściciel Kowalska Stanisława</t>
  </si>
  <si>
    <t>Filipiak Filip</t>
  </si>
  <si>
    <t>Filipiak Paweł</t>
  </si>
  <si>
    <t>Frieske Wiljan</t>
  </si>
  <si>
    <t>Frieske-Pszczółkowska Magdalena rep. Przez pełn. Frieske Bogdan</t>
  </si>
  <si>
    <t>Gągol Jan</t>
  </si>
  <si>
    <t>Gągol Mirosław</t>
  </si>
  <si>
    <t>Iwaniszewski Henryk</t>
  </si>
  <si>
    <t>Kaliszuk Paweł</t>
  </si>
  <si>
    <t>Kostrzewa Adam</t>
  </si>
  <si>
    <t>Markowski Eugeniusz</t>
  </si>
  <si>
    <t>Markowski Ryszard</t>
  </si>
  <si>
    <t>Murawiec Kamil rep. przez pełn. Mirosława Murawiec</t>
  </si>
  <si>
    <t>Olewnik Teresa</t>
  </si>
  <si>
    <t>Pozorski Bogusław</t>
  </si>
  <si>
    <t>Przepióra Krzysztof</t>
  </si>
  <si>
    <t>Rogala Jan</t>
  </si>
  <si>
    <t>Stefańska Urszula</t>
  </si>
  <si>
    <t>Stryjewski Bogdan</t>
  </si>
  <si>
    <t>Szostak Grzegorz</t>
  </si>
  <si>
    <t>Ulkowski Mariusz</t>
  </si>
  <si>
    <t>Werner Dariusz</t>
  </si>
  <si>
    <t>Wiljan Frieske</t>
  </si>
  <si>
    <t>Winiecki Zdzisław</t>
  </si>
  <si>
    <t>Wiśniewski Piotr</t>
  </si>
  <si>
    <t>Wojczys Arkadiusz</t>
  </si>
  <si>
    <t>Zaremba Dariusz</t>
  </si>
  <si>
    <t>Życiński Jacek</t>
  </si>
  <si>
    <t>Odroczenie terminu płatności opłaty (składki, wpłaty)</t>
  </si>
  <si>
    <t xml:space="preserve">ustawa z dnia 20 kwietnia 2004 r. o promocji zatrudnienia i instytucjach rynku pracy;
Rozporządzenie Ministra Pracy i Polityki Społęcznej z dnia 24.06.2014 r.w sprawie organizowania prac interwencyjnych i robót publicznych oraz jednorazowej refundacji kosztów z tytułu opłaconych składek na ubezpieczenie </t>
  </si>
  <si>
    <t>Gospodarstwo Ogrodnicze Mieczysław Gurtatowski</t>
  </si>
  <si>
    <t>Gospodarstwo Rolne Katarzyna Kokoszka-Barańska</t>
  </si>
  <si>
    <t xml:space="preserve">W ROKU 2023 Z POMOCY PUBLICZNEJ ORAZ POMOCY PUBLICZNEJ W ROLNICTWIE SKORZYSTAŁO ŁĄCZNIE 558 BENEFICJENTÓW </t>
  </si>
  <si>
    <t>ŁĄCZNIE W ROKU 2023 PREZYDENT MIASTA ELBLĄG UDZIELIŁ POMOCY PUBLICZNEJ ORAZ POMOCY PUBLICZNEJ W ROLNICTWIE NA ŁĄCZNĄ KWOTĘ: 35.219.678,89 zł.</t>
  </si>
  <si>
    <t>* wykaz nie uwzględnia ewentualnych korekt wprowadzonych po dniu 20.02.2024 r.</t>
  </si>
  <si>
    <t>Sporządziła: Urszula Kosecka-Siemaszko</t>
  </si>
  <si>
    <t>Elbląg, dnia 17 kwitenia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</si>
</sst>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justify" vertical="center"/>
    </xf>
    <xf numFmtId="0" fontId="2" fillId="2" borderId="0" xfId="0" applyFont="1" applyFill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4" fontId="6" fillId="0" borderId="0" xfId="0" applyNumberFormat="1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justify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13" fillId="0" borderId="0" xfId="0" applyFont="1"/>
    <xf numFmtId="0" fontId="19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4" fontId="13" fillId="2" borderId="1" xfId="0" applyNumberFormat="1" applyFont="1" applyFill="1" applyBorder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13" fillId="0" borderId="0" xfId="0" applyNumberFormat="1" applyFont="1"/>
    <xf numFmtId="4" fontId="0" fillId="0" borderId="0" xfId="0" applyNumberFormat="1"/>
    <xf numFmtId="4" fontId="9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top" wrapText="1"/>
    </xf>
    <xf numFmtId="0" fontId="2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0" fontId="2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4" fontId="12" fillId="2" borderId="7" xfId="0" applyNumberFormat="1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4" fontId="9" fillId="2" borderId="1" xfId="0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/>
    </xf>
    <xf numFmtId="4" fontId="23" fillId="2" borderId="0" xfId="0" applyNumberFormat="1" applyFont="1" applyFill="1" applyAlignment="1">
      <alignment vertical="center"/>
    </xf>
    <xf numFmtId="0" fontId="25" fillId="0" borderId="0" xfId="0" applyFont="1"/>
    <xf numFmtId="0" fontId="26" fillId="0" borderId="0" xfId="0" applyFont="1"/>
    <xf numFmtId="0" fontId="6" fillId="0" borderId="0" xfId="0" applyFont="1" applyAlignment="1">
      <alignment horizontal="left"/>
    </xf>
    <xf numFmtId="0" fontId="2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justify" vertical="center"/>
    </xf>
    <xf numFmtId="4" fontId="16" fillId="2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29" fillId="0" borderId="0" xfId="0" applyFont="1" applyAlignment="1">
      <alignment horizontal="justify" vertical="top" wrapText="1"/>
    </xf>
    <xf numFmtId="0" fontId="30" fillId="0" borderId="0" xfId="0" applyFont="1"/>
    <xf numFmtId="0" fontId="30" fillId="0" borderId="0" xfId="0" applyFont="1" applyAlignment="1">
      <alignment horizontal="left"/>
    </xf>
    <xf numFmtId="0" fontId="31" fillId="0" borderId="0" xfId="0" applyFont="1"/>
    <xf numFmtId="0" fontId="30" fillId="2" borderId="0" xfId="0" applyFont="1" applyFill="1"/>
    <xf numFmtId="0" fontId="6" fillId="0" borderId="0" xfId="0" applyFont="1"/>
    <xf numFmtId="0" fontId="0" fillId="0" borderId="0" xfId="0" applyAlignment="1">
      <alignment horizontal="left"/>
    </xf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5E00-8E3F-4F8C-910F-1B2747C39C17}">
  <dimension ref="A1:F640"/>
  <sheetViews>
    <sheetView tabSelected="1" topLeftCell="A321" zoomScale="108" zoomScaleNormal="108" workbookViewId="0">
      <selection activeCell="F573" sqref="F573"/>
    </sheetView>
  </sheetViews>
  <sheetFormatPr defaultRowHeight="12.75" x14ac:dyDescent="0.2"/>
  <cols>
    <col min="1" max="1" width="10.5703125" customWidth="1"/>
    <col min="2" max="2" width="39.42578125" style="121" customWidth="1"/>
    <col min="3" max="3" width="38.28515625" style="96" customWidth="1"/>
    <col min="4" max="4" width="20.7109375" style="122" customWidth="1"/>
    <col min="5" max="5" width="10.28515625" customWidth="1"/>
    <col min="6" max="6" width="34.28515625" customWidth="1"/>
    <col min="257" max="257" width="10.5703125" customWidth="1"/>
    <col min="258" max="258" width="39.42578125" customWidth="1"/>
    <col min="259" max="259" width="38.28515625" customWidth="1"/>
    <col min="260" max="260" width="20.7109375" customWidth="1"/>
    <col min="261" max="261" width="10.28515625" customWidth="1"/>
    <col min="262" max="262" width="34.28515625" customWidth="1"/>
    <col min="513" max="513" width="10.5703125" customWidth="1"/>
    <col min="514" max="514" width="39.42578125" customWidth="1"/>
    <col min="515" max="515" width="38.28515625" customWidth="1"/>
    <col min="516" max="516" width="20.7109375" customWidth="1"/>
    <col min="517" max="517" width="10.28515625" customWidth="1"/>
    <col min="518" max="518" width="34.28515625" customWidth="1"/>
    <col min="769" max="769" width="10.5703125" customWidth="1"/>
    <col min="770" max="770" width="39.42578125" customWidth="1"/>
    <col min="771" max="771" width="38.28515625" customWidth="1"/>
    <col min="772" max="772" width="20.7109375" customWidth="1"/>
    <col min="773" max="773" width="10.28515625" customWidth="1"/>
    <col min="774" max="774" width="34.28515625" customWidth="1"/>
    <col min="1025" max="1025" width="10.5703125" customWidth="1"/>
    <col min="1026" max="1026" width="39.42578125" customWidth="1"/>
    <col min="1027" max="1027" width="38.28515625" customWidth="1"/>
    <col min="1028" max="1028" width="20.7109375" customWidth="1"/>
    <col min="1029" max="1029" width="10.28515625" customWidth="1"/>
    <col min="1030" max="1030" width="34.28515625" customWidth="1"/>
    <col min="1281" max="1281" width="10.5703125" customWidth="1"/>
    <col min="1282" max="1282" width="39.42578125" customWidth="1"/>
    <col min="1283" max="1283" width="38.28515625" customWidth="1"/>
    <col min="1284" max="1284" width="20.7109375" customWidth="1"/>
    <col min="1285" max="1285" width="10.28515625" customWidth="1"/>
    <col min="1286" max="1286" width="34.28515625" customWidth="1"/>
    <col min="1537" max="1537" width="10.5703125" customWidth="1"/>
    <col min="1538" max="1538" width="39.42578125" customWidth="1"/>
    <col min="1539" max="1539" width="38.28515625" customWidth="1"/>
    <col min="1540" max="1540" width="20.7109375" customWidth="1"/>
    <col min="1541" max="1541" width="10.28515625" customWidth="1"/>
    <col min="1542" max="1542" width="34.28515625" customWidth="1"/>
    <col min="1793" max="1793" width="10.5703125" customWidth="1"/>
    <col min="1794" max="1794" width="39.42578125" customWidth="1"/>
    <col min="1795" max="1795" width="38.28515625" customWidth="1"/>
    <col min="1796" max="1796" width="20.7109375" customWidth="1"/>
    <col min="1797" max="1797" width="10.28515625" customWidth="1"/>
    <col min="1798" max="1798" width="34.28515625" customWidth="1"/>
    <col min="2049" max="2049" width="10.5703125" customWidth="1"/>
    <col min="2050" max="2050" width="39.42578125" customWidth="1"/>
    <col min="2051" max="2051" width="38.28515625" customWidth="1"/>
    <col min="2052" max="2052" width="20.7109375" customWidth="1"/>
    <col min="2053" max="2053" width="10.28515625" customWidth="1"/>
    <col min="2054" max="2054" width="34.28515625" customWidth="1"/>
    <col min="2305" max="2305" width="10.5703125" customWidth="1"/>
    <col min="2306" max="2306" width="39.42578125" customWidth="1"/>
    <col min="2307" max="2307" width="38.28515625" customWidth="1"/>
    <col min="2308" max="2308" width="20.7109375" customWidth="1"/>
    <col min="2309" max="2309" width="10.28515625" customWidth="1"/>
    <col min="2310" max="2310" width="34.28515625" customWidth="1"/>
    <col min="2561" max="2561" width="10.5703125" customWidth="1"/>
    <col min="2562" max="2562" width="39.42578125" customWidth="1"/>
    <col min="2563" max="2563" width="38.28515625" customWidth="1"/>
    <col min="2564" max="2564" width="20.7109375" customWidth="1"/>
    <col min="2565" max="2565" width="10.28515625" customWidth="1"/>
    <col min="2566" max="2566" width="34.28515625" customWidth="1"/>
    <col min="2817" max="2817" width="10.5703125" customWidth="1"/>
    <col min="2818" max="2818" width="39.42578125" customWidth="1"/>
    <col min="2819" max="2819" width="38.28515625" customWidth="1"/>
    <col min="2820" max="2820" width="20.7109375" customWidth="1"/>
    <col min="2821" max="2821" width="10.28515625" customWidth="1"/>
    <col min="2822" max="2822" width="34.28515625" customWidth="1"/>
    <col min="3073" max="3073" width="10.5703125" customWidth="1"/>
    <col min="3074" max="3074" width="39.42578125" customWidth="1"/>
    <col min="3075" max="3075" width="38.28515625" customWidth="1"/>
    <col min="3076" max="3076" width="20.7109375" customWidth="1"/>
    <col min="3077" max="3077" width="10.28515625" customWidth="1"/>
    <col min="3078" max="3078" width="34.28515625" customWidth="1"/>
    <col min="3329" max="3329" width="10.5703125" customWidth="1"/>
    <col min="3330" max="3330" width="39.42578125" customWidth="1"/>
    <col min="3331" max="3331" width="38.28515625" customWidth="1"/>
    <col min="3332" max="3332" width="20.7109375" customWidth="1"/>
    <col min="3333" max="3333" width="10.28515625" customWidth="1"/>
    <col min="3334" max="3334" width="34.28515625" customWidth="1"/>
    <col min="3585" max="3585" width="10.5703125" customWidth="1"/>
    <col min="3586" max="3586" width="39.42578125" customWidth="1"/>
    <col min="3587" max="3587" width="38.28515625" customWidth="1"/>
    <col min="3588" max="3588" width="20.7109375" customWidth="1"/>
    <col min="3589" max="3589" width="10.28515625" customWidth="1"/>
    <col min="3590" max="3590" width="34.28515625" customWidth="1"/>
    <col min="3841" max="3841" width="10.5703125" customWidth="1"/>
    <col min="3842" max="3842" width="39.42578125" customWidth="1"/>
    <col min="3843" max="3843" width="38.28515625" customWidth="1"/>
    <col min="3844" max="3844" width="20.7109375" customWidth="1"/>
    <col min="3845" max="3845" width="10.28515625" customWidth="1"/>
    <col min="3846" max="3846" width="34.28515625" customWidth="1"/>
    <col min="4097" max="4097" width="10.5703125" customWidth="1"/>
    <col min="4098" max="4098" width="39.42578125" customWidth="1"/>
    <col min="4099" max="4099" width="38.28515625" customWidth="1"/>
    <col min="4100" max="4100" width="20.7109375" customWidth="1"/>
    <col min="4101" max="4101" width="10.28515625" customWidth="1"/>
    <col min="4102" max="4102" width="34.28515625" customWidth="1"/>
    <col min="4353" max="4353" width="10.5703125" customWidth="1"/>
    <col min="4354" max="4354" width="39.42578125" customWidth="1"/>
    <col min="4355" max="4355" width="38.28515625" customWidth="1"/>
    <col min="4356" max="4356" width="20.7109375" customWidth="1"/>
    <col min="4357" max="4357" width="10.28515625" customWidth="1"/>
    <col min="4358" max="4358" width="34.28515625" customWidth="1"/>
    <col min="4609" max="4609" width="10.5703125" customWidth="1"/>
    <col min="4610" max="4610" width="39.42578125" customWidth="1"/>
    <col min="4611" max="4611" width="38.28515625" customWidth="1"/>
    <col min="4612" max="4612" width="20.7109375" customWidth="1"/>
    <col min="4613" max="4613" width="10.28515625" customWidth="1"/>
    <col min="4614" max="4614" width="34.28515625" customWidth="1"/>
    <col min="4865" max="4865" width="10.5703125" customWidth="1"/>
    <col min="4866" max="4866" width="39.42578125" customWidth="1"/>
    <col min="4867" max="4867" width="38.28515625" customWidth="1"/>
    <col min="4868" max="4868" width="20.7109375" customWidth="1"/>
    <col min="4869" max="4869" width="10.28515625" customWidth="1"/>
    <col min="4870" max="4870" width="34.28515625" customWidth="1"/>
    <col min="5121" max="5121" width="10.5703125" customWidth="1"/>
    <col min="5122" max="5122" width="39.42578125" customWidth="1"/>
    <col min="5123" max="5123" width="38.28515625" customWidth="1"/>
    <col min="5124" max="5124" width="20.7109375" customWidth="1"/>
    <col min="5125" max="5125" width="10.28515625" customWidth="1"/>
    <col min="5126" max="5126" width="34.28515625" customWidth="1"/>
    <col min="5377" max="5377" width="10.5703125" customWidth="1"/>
    <col min="5378" max="5378" width="39.42578125" customWidth="1"/>
    <col min="5379" max="5379" width="38.28515625" customWidth="1"/>
    <col min="5380" max="5380" width="20.7109375" customWidth="1"/>
    <col min="5381" max="5381" width="10.28515625" customWidth="1"/>
    <col min="5382" max="5382" width="34.28515625" customWidth="1"/>
    <col min="5633" max="5633" width="10.5703125" customWidth="1"/>
    <col min="5634" max="5634" width="39.42578125" customWidth="1"/>
    <col min="5635" max="5635" width="38.28515625" customWidth="1"/>
    <col min="5636" max="5636" width="20.7109375" customWidth="1"/>
    <col min="5637" max="5637" width="10.28515625" customWidth="1"/>
    <col min="5638" max="5638" width="34.28515625" customWidth="1"/>
    <col min="5889" max="5889" width="10.5703125" customWidth="1"/>
    <col min="5890" max="5890" width="39.42578125" customWidth="1"/>
    <col min="5891" max="5891" width="38.28515625" customWidth="1"/>
    <col min="5892" max="5892" width="20.7109375" customWidth="1"/>
    <col min="5893" max="5893" width="10.28515625" customWidth="1"/>
    <col min="5894" max="5894" width="34.28515625" customWidth="1"/>
    <col min="6145" max="6145" width="10.5703125" customWidth="1"/>
    <col min="6146" max="6146" width="39.42578125" customWidth="1"/>
    <col min="6147" max="6147" width="38.28515625" customWidth="1"/>
    <col min="6148" max="6148" width="20.7109375" customWidth="1"/>
    <col min="6149" max="6149" width="10.28515625" customWidth="1"/>
    <col min="6150" max="6150" width="34.28515625" customWidth="1"/>
    <col min="6401" max="6401" width="10.5703125" customWidth="1"/>
    <col min="6402" max="6402" width="39.42578125" customWidth="1"/>
    <col min="6403" max="6403" width="38.28515625" customWidth="1"/>
    <col min="6404" max="6404" width="20.7109375" customWidth="1"/>
    <col min="6405" max="6405" width="10.28515625" customWidth="1"/>
    <col min="6406" max="6406" width="34.28515625" customWidth="1"/>
    <col min="6657" max="6657" width="10.5703125" customWidth="1"/>
    <col min="6658" max="6658" width="39.42578125" customWidth="1"/>
    <col min="6659" max="6659" width="38.28515625" customWidth="1"/>
    <col min="6660" max="6660" width="20.7109375" customWidth="1"/>
    <col min="6661" max="6661" width="10.28515625" customWidth="1"/>
    <col min="6662" max="6662" width="34.28515625" customWidth="1"/>
    <col min="6913" max="6913" width="10.5703125" customWidth="1"/>
    <col min="6914" max="6914" width="39.42578125" customWidth="1"/>
    <col min="6915" max="6915" width="38.28515625" customWidth="1"/>
    <col min="6916" max="6916" width="20.7109375" customWidth="1"/>
    <col min="6917" max="6917" width="10.28515625" customWidth="1"/>
    <col min="6918" max="6918" width="34.28515625" customWidth="1"/>
    <col min="7169" max="7169" width="10.5703125" customWidth="1"/>
    <col min="7170" max="7170" width="39.42578125" customWidth="1"/>
    <col min="7171" max="7171" width="38.28515625" customWidth="1"/>
    <col min="7172" max="7172" width="20.7109375" customWidth="1"/>
    <col min="7173" max="7173" width="10.28515625" customWidth="1"/>
    <col min="7174" max="7174" width="34.28515625" customWidth="1"/>
    <col min="7425" max="7425" width="10.5703125" customWidth="1"/>
    <col min="7426" max="7426" width="39.42578125" customWidth="1"/>
    <col min="7427" max="7427" width="38.28515625" customWidth="1"/>
    <col min="7428" max="7428" width="20.7109375" customWidth="1"/>
    <col min="7429" max="7429" width="10.28515625" customWidth="1"/>
    <col min="7430" max="7430" width="34.28515625" customWidth="1"/>
    <col min="7681" max="7681" width="10.5703125" customWidth="1"/>
    <col min="7682" max="7682" width="39.42578125" customWidth="1"/>
    <col min="7683" max="7683" width="38.28515625" customWidth="1"/>
    <col min="7684" max="7684" width="20.7109375" customWidth="1"/>
    <col min="7685" max="7685" width="10.28515625" customWidth="1"/>
    <col min="7686" max="7686" width="34.28515625" customWidth="1"/>
    <col min="7937" max="7937" width="10.5703125" customWidth="1"/>
    <col min="7938" max="7938" width="39.42578125" customWidth="1"/>
    <col min="7939" max="7939" width="38.28515625" customWidth="1"/>
    <col min="7940" max="7940" width="20.7109375" customWidth="1"/>
    <col min="7941" max="7941" width="10.28515625" customWidth="1"/>
    <col min="7942" max="7942" width="34.28515625" customWidth="1"/>
    <col min="8193" max="8193" width="10.5703125" customWidth="1"/>
    <col min="8194" max="8194" width="39.42578125" customWidth="1"/>
    <col min="8195" max="8195" width="38.28515625" customWidth="1"/>
    <col min="8196" max="8196" width="20.7109375" customWidth="1"/>
    <col min="8197" max="8197" width="10.28515625" customWidth="1"/>
    <col min="8198" max="8198" width="34.28515625" customWidth="1"/>
    <col min="8449" max="8449" width="10.5703125" customWidth="1"/>
    <col min="8450" max="8450" width="39.42578125" customWidth="1"/>
    <col min="8451" max="8451" width="38.28515625" customWidth="1"/>
    <col min="8452" max="8452" width="20.7109375" customWidth="1"/>
    <col min="8453" max="8453" width="10.28515625" customWidth="1"/>
    <col min="8454" max="8454" width="34.28515625" customWidth="1"/>
    <col min="8705" max="8705" width="10.5703125" customWidth="1"/>
    <col min="8706" max="8706" width="39.42578125" customWidth="1"/>
    <col min="8707" max="8707" width="38.28515625" customWidth="1"/>
    <col min="8708" max="8708" width="20.7109375" customWidth="1"/>
    <col min="8709" max="8709" width="10.28515625" customWidth="1"/>
    <col min="8710" max="8710" width="34.28515625" customWidth="1"/>
    <col min="8961" max="8961" width="10.5703125" customWidth="1"/>
    <col min="8962" max="8962" width="39.42578125" customWidth="1"/>
    <col min="8963" max="8963" width="38.28515625" customWidth="1"/>
    <col min="8964" max="8964" width="20.7109375" customWidth="1"/>
    <col min="8965" max="8965" width="10.28515625" customWidth="1"/>
    <col min="8966" max="8966" width="34.28515625" customWidth="1"/>
    <col min="9217" max="9217" width="10.5703125" customWidth="1"/>
    <col min="9218" max="9218" width="39.42578125" customWidth="1"/>
    <col min="9219" max="9219" width="38.28515625" customWidth="1"/>
    <col min="9220" max="9220" width="20.7109375" customWidth="1"/>
    <col min="9221" max="9221" width="10.28515625" customWidth="1"/>
    <col min="9222" max="9222" width="34.28515625" customWidth="1"/>
    <col min="9473" max="9473" width="10.5703125" customWidth="1"/>
    <col min="9474" max="9474" width="39.42578125" customWidth="1"/>
    <col min="9475" max="9475" width="38.28515625" customWidth="1"/>
    <col min="9476" max="9476" width="20.7109375" customWidth="1"/>
    <col min="9477" max="9477" width="10.28515625" customWidth="1"/>
    <col min="9478" max="9478" width="34.28515625" customWidth="1"/>
    <col min="9729" max="9729" width="10.5703125" customWidth="1"/>
    <col min="9730" max="9730" width="39.42578125" customWidth="1"/>
    <col min="9731" max="9731" width="38.28515625" customWidth="1"/>
    <col min="9732" max="9732" width="20.7109375" customWidth="1"/>
    <col min="9733" max="9733" width="10.28515625" customWidth="1"/>
    <col min="9734" max="9734" width="34.28515625" customWidth="1"/>
    <col min="9985" max="9985" width="10.5703125" customWidth="1"/>
    <col min="9986" max="9986" width="39.42578125" customWidth="1"/>
    <col min="9987" max="9987" width="38.28515625" customWidth="1"/>
    <col min="9988" max="9988" width="20.7109375" customWidth="1"/>
    <col min="9989" max="9989" width="10.28515625" customWidth="1"/>
    <col min="9990" max="9990" width="34.28515625" customWidth="1"/>
    <col min="10241" max="10241" width="10.5703125" customWidth="1"/>
    <col min="10242" max="10242" width="39.42578125" customWidth="1"/>
    <col min="10243" max="10243" width="38.28515625" customWidth="1"/>
    <col min="10244" max="10244" width="20.7109375" customWidth="1"/>
    <col min="10245" max="10245" width="10.28515625" customWidth="1"/>
    <col min="10246" max="10246" width="34.28515625" customWidth="1"/>
    <col min="10497" max="10497" width="10.5703125" customWidth="1"/>
    <col min="10498" max="10498" width="39.42578125" customWidth="1"/>
    <col min="10499" max="10499" width="38.28515625" customWidth="1"/>
    <col min="10500" max="10500" width="20.7109375" customWidth="1"/>
    <col min="10501" max="10501" width="10.28515625" customWidth="1"/>
    <col min="10502" max="10502" width="34.28515625" customWidth="1"/>
    <col min="10753" max="10753" width="10.5703125" customWidth="1"/>
    <col min="10754" max="10754" width="39.42578125" customWidth="1"/>
    <col min="10755" max="10755" width="38.28515625" customWidth="1"/>
    <col min="10756" max="10756" width="20.7109375" customWidth="1"/>
    <col min="10757" max="10757" width="10.28515625" customWidth="1"/>
    <col min="10758" max="10758" width="34.28515625" customWidth="1"/>
    <col min="11009" max="11009" width="10.5703125" customWidth="1"/>
    <col min="11010" max="11010" width="39.42578125" customWidth="1"/>
    <col min="11011" max="11011" width="38.28515625" customWidth="1"/>
    <col min="11012" max="11012" width="20.7109375" customWidth="1"/>
    <col min="11013" max="11013" width="10.28515625" customWidth="1"/>
    <col min="11014" max="11014" width="34.28515625" customWidth="1"/>
    <col min="11265" max="11265" width="10.5703125" customWidth="1"/>
    <col min="11266" max="11266" width="39.42578125" customWidth="1"/>
    <col min="11267" max="11267" width="38.28515625" customWidth="1"/>
    <col min="11268" max="11268" width="20.7109375" customWidth="1"/>
    <col min="11269" max="11269" width="10.28515625" customWidth="1"/>
    <col min="11270" max="11270" width="34.28515625" customWidth="1"/>
    <col min="11521" max="11521" width="10.5703125" customWidth="1"/>
    <col min="11522" max="11522" width="39.42578125" customWidth="1"/>
    <col min="11523" max="11523" width="38.28515625" customWidth="1"/>
    <col min="11524" max="11524" width="20.7109375" customWidth="1"/>
    <col min="11525" max="11525" width="10.28515625" customWidth="1"/>
    <col min="11526" max="11526" width="34.28515625" customWidth="1"/>
    <col min="11777" max="11777" width="10.5703125" customWidth="1"/>
    <col min="11778" max="11778" width="39.42578125" customWidth="1"/>
    <col min="11779" max="11779" width="38.28515625" customWidth="1"/>
    <col min="11780" max="11780" width="20.7109375" customWidth="1"/>
    <col min="11781" max="11781" width="10.28515625" customWidth="1"/>
    <col min="11782" max="11782" width="34.28515625" customWidth="1"/>
    <col min="12033" max="12033" width="10.5703125" customWidth="1"/>
    <col min="12034" max="12034" width="39.42578125" customWidth="1"/>
    <col min="12035" max="12035" width="38.28515625" customWidth="1"/>
    <col min="12036" max="12036" width="20.7109375" customWidth="1"/>
    <col min="12037" max="12037" width="10.28515625" customWidth="1"/>
    <col min="12038" max="12038" width="34.28515625" customWidth="1"/>
    <col min="12289" max="12289" width="10.5703125" customWidth="1"/>
    <col min="12290" max="12290" width="39.42578125" customWidth="1"/>
    <col min="12291" max="12291" width="38.28515625" customWidth="1"/>
    <col min="12292" max="12292" width="20.7109375" customWidth="1"/>
    <col min="12293" max="12293" width="10.28515625" customWidth="1"/>
    <col min="12294" max="12294" width="34.28515625" customWidth="1"/>
    <col min="12545" max="12545" width="10.5703125" customWidth="1"/>
    <col min="12546" max="12546" width="39.42578125" customWidth="1"/>
    <col min="12547" max="12547" width="38.28515625" customWidth="1"/>
    <col min="12548" max="12548" width="20.7109375" customWidth="1"/>
    <col min="12549" max="12549" width="10.28515625" customWidth="1"/>
    <col min="12550" max="12550" width="34.28515625" customWidth="1"/>
    <col min="12801" max="12801" width="10.5703125" customWidth="1"/>
    <col min="12802" max="12802" width="39.42578125" customWidth="1"/>
    <col min="12803" max="12803" width="38.28515625" customWidth="1"/>
    <col min="12804" max="12804" width="20.7109375" customWidth="1"/>
    <col min="12805" max="12805" width="10.28515625" customWidth="1"/>
    <col min="12806" max="12806" width="34.28515625" customWidth="1"/>
    <col min="13057" max="13057" width="10.5703125" customWidth="1"/>
    <col min="13058" max="13058" width="39.42578125" customWidth="1"/>
    <col min="13059" max="13059" width="38.28515625" customWidth="1"/>
    <col min="13060" max="13060" width="20.7109375" customWidth="1"/>
    <col min="13061" max="13061" width="10.28515625" customWidth="1"/>
    <col min="13062" max="13062" width="34.28515625" customWidth="1"/>
    <col min="13313" max="13313" width="10.5703125" customWidth="1"/>
    <col min="13314" max="13314" width="39.42578125" customWidth="1"/>
    <col min="13315" max="13315" width="38.28515625" customWidth="1"/>
    <col min="13316" max="13316" width="20.7109375" customWidth="1"/>
    <col min="13317" max="13317" width="10.28515625" customWidth="1"/>
    <col min="13318" max="13318" width="34.28515625" customWidth="1"/>
    <col min="13569" max="13569" width="10.5703125" customWidth="1"/>
    <col min="13570" max="13570" width="39.42578125" customWidth="1"/>
    <col min="13571" max="13571" width="38.28515625" customWidth="1"/>
    <col min="13572" max="13572" width="20.7109375" customWidth="1"/>
    <col min="13573" max="13573" width="10.28515625" customWidth="1"/>
    <col min="13574" max="13574" width="34.28515625" customWidth="1"/>
    <col min="13825" max="13825" width="10.5703125" customWidth="1"/>
    <col min="13826" max="13826" width="39.42578125" customWidth="1"/>
    <col min="13827" max="13827" width="38.28515625" customWidth="1"/>
    <col min="13828" max="13828" width="20.7109375" customWidth="1"/>
    <col min="13829" max="13829" width="10.28515625" customWidth="1"/>
    <col min="13830" max="13830" width="34.28515625" customWidth="1"/>
    <col min="14081" max="14081" width="10.5703125" customWidth="1"/>
    <col min="14082" max="14082" width="39.42578125" customWidth="1"/>
    <col min="14083" max="14083" width="38.28515625" customWidth="1"/>
    <col min="14084" max="14084" width="20.7109375" customWidth="1"/>
    <col min="14085" max="14085" width="10.28515625" customWidth="1"/>
    <col min="14086" max="14086" width="34.28515625" customWidth="1"/>
    <col min="14337" max="14337" width="10.5703125" customWidth="1"/>
    <col min="14338" max="14338" width="39.42578125" customWidth="1"/>
    <col min="14339" max="14339" width="38.28515625" customWidth="1"/>
    <col min="14340" max="14340" width="20.7109375" customWidth="1"/>
    <col min="14341" max="14341" width="10.28515625" customWidth="1"/>
    <col min="14342" max="14342" width="34.28515625" customWidth="1"/>
    <col min="14593" max="14593" width="10.5703125" customWidth="1"/>
    <col min="14594" max="14594" width="39.42578125" customWidth="1"/>
    <col min="14595" max="14595" width="38.28515625" customWidth="1"/>
    <col min="14596" max="14596" width="20.7109375" customWidth="1"/>
    <col min="14597" max="14597" width="10.28515625" customWidth="1"/>
    <col min="14598" max="14598" width="34.28515625" customWidth="1"/>
    <col min="14849" max="14849" width="10.5703125" customWidth="1"/>
    <col min="14850" max="14850" width="39.42578125" customWidth="1"/>
    <col min="14851" max="14851" width="38.28515625" customWidth="1"/>
    <col min="14852" max="14852" width="20.7109375" customWidth="1"/>
    <col min="14853" max="14853" width="10.28515625" customWidth="1"/>
    <col min="14854" max="14854" width="34.28515625" customWidth="1"/>
    <col min="15105" max="15105" width="10.5703125" customWidth="1"/>
    <col min="15106" max="15106" width="39.42578125" customWidth="1"/>
    <col min="15107" max="15107" width="38.28515625" customWidth="1"/>
    <col min="15108" max="15108" width="20.7109375" customWidth="1"/>
    <col min="15109" max="15109" width="10.28515625" customWidth="1"/>
    <col min="15110" max="15110" width="34.28515625" customWidth="1"/>
    <col min="15361" max="15361" width="10.5703125" customWidth="1"/>
    <col min="15362" max="15362" width="39.42578125" customWidth="1"/>
    <col min="15363" max="15363" width="38.28515625" customWidth="1"/>
    <col min="15364" max="15364" width="20.7109375" customWidth="1"/>
    <col min="15365" max="15365" width="10.28515625" customWidth="1"/>
    <col min="15366" max="15366" width="34.28515625" customWidth="1"/>
    <col min="15617" max="15617" width="10.5703125" customWidth="1"/>
    <col min="15618" max="15618" width="39.42578125" customWidth="1"/>
    <col min="15619" max="15619" width="38.28515625" customWidth="1"/>
    <col min="15620" max="15620" width="20.7109375" customWidth="1"/>
    <col min="15621" max="15621" width="10.28515625" customWidth="1"/>
    <col min="15622" max="15622" width="34.28515625" customWidth="1"/>
    <col min="15873" max="15873" width="10.5703125" customWidth="1"/>
    <col min="15874" max="15874" width="39.42578125" customWidth="1"/>
    <col min="15875" max="15875" width="38.28515625" customWidth="1"/>
    <col min="15876" max="15876" width="20.7109375" customWidth="1"/>
    <col min="15877" max="15877" width="10.28515625" customWidth="1"/>
    <col min="15878" max="15878" width="34.28515625" customWidth="1"/>
    <col min="16129" max="16129" width="10.5703125" customWidth="1"/>
    <col min="16130" max="16130" width="39.42578125" customWidth="1"/>
    <col min="16131" max="16131" width="38.28515625" customWidth="1"/>
    <col min="16132" max="16132" width="20.7109375" customWidth="1"/>
    <col min="16133" max="16133" width="10.28515625" customWidth="1"/>
    <col min="16134" max="16134" width="34.28515625" customWidth="1"/>
  </cols>
  <sheetData>
    <row r="1" spans="1:6" s="5" customFormat="1" x14ac:dyDescent="0.2">
      <c r="A1" s="1"/>
      <c r="B1" s="2"/>
      <c r="C1" s="3"/>
      <c r="D1" s="4"/>
    </row>
    <row r="2" spans="1:6" s="8" customFormat="1" ht="80.25" customHeight="1" x14ac:dyDescent="0.2">
      <c r="A2" s="6" t="s">
        <v>0</v>
      </c>
      <c r="B2" s="7"/>
      <c r="C2" s="7"/>
      <c r="D2" s="7"/>
    </row>
    <row r="3" spans="1:6" s="5" customFormat="1" x14ac:dyDescent="0.2">
      <c r="A3" s="9"/>
      <c r="B3" s="10"/>
      <c r="C3" s="11"/>
      <c r="D3" s="12"/>
    </row>
    <row r="4" spans="1:6" s="8" customFormat="1" ht="30" x14ac:dyDescent="0.2">
      <c r="A4" s="13" t="s">
        <v>1</v>
      </c>
      <c r="B4" s="14" t="s">
        <v>2</v>
      </c>
      <c r="C4" s="13" t="s">
        <v>3</v>
      </c>
      <c r="D4" s="15" t="s">
        <v>4</v>
      </c>
    </row>
    <row r="5" spans="1:6" s="8" customFormat="1" ht="24" customHeight="1" x14ac:dyDescent="0.2">
      <c r="A5" s="13" t="s">
        <v>5</v>
      </c>
      <c r="B5" s="14" t="s">
        <v>6</v>
      </c>
      <c r="C5" s="16"/>
      <c r="D5" s="17">
        <f>SUM(D6,D191,D306,D308,D313,D315)</f>
        <v>27041396.710000001</v>
      </c>
    </row>
    <row r="6" spans="1:6" s="8" customFormat="1" ht="117.75" customHeight="1" x14ac:dyDescent="0.2">
      <c r="A6" s="18"/>
      <c r="B6" s="19" t="s">
        <v>7</v>
      </c>
      <c r="C6" s="20" t="s">
        <v>8</v>
      </c>
      <c r="D6" s="17">
        <f>SUM(D7:D190)</f>
        <v>5378417.9199999999</v>
      </c>
      <c r="F6" s="21"/>
    </row>
    <row r="7" spans="1:6" s="8" customFormat="1" ht="24.95" customHeight="1" x14ac:dyDescent="0.2">
      <c r="A7" s="18"/>
      <c r="B7" s="22" t="s">
        <v>9</v>
      </c>
      <c r="C7" s="23"/>
      <c r="D7" s="24">
        <v>30000</v>
      </c>
      <c r="F7" s="21"/>
    </row>
    <row r="8" spans="1:6" s="8" customFormat="1" ht="24.95" customHeight="1" x14ac:dyDescent="0.2">
      <c r="A8" s="18"/>
      <c r="B8" s="22" t="s">
        <v>10</v>
      </c>
      <c r="C8" s="23"/>
      <c r="D8" s="24">
        <v>30000</v>
      </c>
      <c r="F8" s="21"/>
    </row>
    <row r="9" spans="1:6" s="8" customFormat="1" ht="24.95" customHeight="1" x14ac:dyDescent="0.2">
      <c r="A9" s="18"/>
      <c r="B9" s="22" t="s">
        <v>11</v>
      </c>
      <c r="C9" s="23"/>
      <c r="D9" s="24">
        <v>30000</v>
      </c>
      <c r="F9" s="21"/>
    </row>
    <row r="10" spans="1:6" s="8" customFormat="1" ht="24.95" customHeight="1" x14ac:dyDescent="0.2">
      <c r="A10" s="18"/>
      <c r="B10" s="22" t="s">
        <v>12</v>
      </c>
      <c r="C10" s="23"/>
      <c r="D10" s="24">
        <v>30000</v>
      </c>
      <c r="F10" s="21"/>
    </row>
    <row r="11" spans="1:6" s="8" customFormat="1" ht="24.95" customHeight="1" x14ac:dyDescent="0.2">
      <c r="A11" s="18"/>
      <c r="B11" s="22" t="s">
        <v>13</v>
      </c>
      <c r="C11" s="23"/>
      <c r="D11" s="24">
        <v>30000</v>
      </c>
      <c r="F11" s="21"/>
    </row>
    <row r="12" spans="1:6" s="8" customFormat="1" ht="24.95" customHeight="1" x14ac:dyDescent="0.2">
      <c r="A12" s="18"/>
      <c r="B12" s="22" t="s">
        <v>14</v>
      </c>
      <c r="C12" s="23"/>
      <c r="D12" s="24">
        <v>30000</v>
      </c>
      <c r="F12" s="21"/>
    </row>
    <row r="13" spans="1:6" s="8" customFormat="1" ht="24.95" customHeight="1" x14ac:dyDescent="0.2">
      <c r="A13" s="18"/>
      <c r="B13" s="22" t="s">
        <v>15</v>
      </c>
      <c r="C13" s="23"/>
      <c r="D13" s="24">
        <v>29994.77</v>
      </c>
      <c r="F13" s="21"/>
    </row>
    <row r="14" spans="1:6" s="8" customFormat="1" ht="24.95" customHeight="1" x14ac:dyDescent="0.2">
      <c r="A14" s="18"/>
      <c r="B14" s="22" t="s">
        <v>16</v>
      </c>
      <c r="C14" s="25"/>
      <c r="D14" s="24">
        <v>30000</v>
      </c>
      <c r="F14" s="21"/>
    </row>
    <row r="15" spans="1:6" s="8" customFormat="1" ht="24.95" customHeight="1" x14ac:dyDescent="0.2">
      <c r="A15" s="18"/>
      <c r="B15" s="22" t="s">
        <v>17</v>
      </c>
      <c r="C15" s="23"/>
      <c r="D15" s="24">
        <v>30000</v>
      </c>
      <c r="F15" s="21"/>
    </row>
    <row r="16" spans="1:6" s="8" customFormat="1" ht="24.95" customHeight="1" x14ac:dyDescent="0.2">
      <c r="A16" s="18"/>
      <c r="B16" s="22" t="s">
        <v>18</v>
      </c>
      <c r="C16" s="23"/>
      <c r="D16" s="24">
        <v>30000</v>
      </c>
      <c r="F16" s="21"/>
    </row>
    <row r="17" spans="1:6" s="8" customFormat="1" ht="24.95" customHeight="1" x14ac:dyDescent="0.2">
      <c r="A17" s="18"/>
      <c r="B17" s="22" t="s">
        <v>19</v>
      </c>
      <c r="C17" s="23"/>
      <c r="D17" s="24">
        <v>27617.01</v>
      </c>
      <c r="F17" s="21"/>
    </row>
    <row r="18" spans="1:6" s="8" customFormat="1" ht="24.95" customHeight="1" x14ac:dyDescent="0.2">
      <c r="A18" s="18"/>
      <c r="B18" s="22" t="s">
        <v>20</v>
      </c>
      <c r="C18" s="23"/>
      <c r="D18" s="24">
        <v>30000</v>
      </c>
      <c r="F18" s="21"/>
    </row>
    <row r="19" spans="1:6" s="8" customFormat="1" ht="24.95" customHeight="1" x14ac:dyDescent="0.2">
      <c r="A19" s="18"/>
      <c r="B19" s="22" t="s">
        <v>21</v>
      </c>
      <c r="C19" s="23"/>
      <c r="D19" s="24">
        <v>29006.28</v>
      </c>
      <c r="F19" s="21"/>
    </row>
    <row r="20" spans="1:6" s="8" customFormat="1" ht="24.95" customHeight="1" x14ac:dyDescent="0.2">
      <c r="A20" s="18"/>
      <c r="B20" s="22" t="s">
        <v>22</v>
      </c>
      <c r="C20" s="23"/>
      <c r="D20" s="24">
        <v>30000</v>
      </c>
      <c r="F20" s="21"/>
    </row>
    <row r="21" spans="1:6" s="8" customFormat="1" ht="24.95" customHeight="1" x14ac:dyDescent="0.2">
      <c r="A21" s="18"/>
      <c r="B21" s="22" t="s">
        <v>23</v>
      </c>
      <c r="C21" s="23"/>
      <c r="D21" s="24">
        <v>30000</v>
      </c>
      <c r="F21" s="21"/>
    </row>
    <row r="22" spans="1:6" s="8" customFormat="1" ht="24.95" customHeight="1" x14ac:dyDescent="0.2">
      <c r="A22" s="18"/>
      <c r="B22" s="22" t="s">
        <v>24</v>
      </c>
      <c r="C22" s="23"/>
      <c r="D22" s="24">
        <v>29951.77</v>
      </c>
      <c r="F22" s="21"/>
    </row>
    <row r="23" spans="1:6" s="8" customFormat="1" ht="24.95" customHeight="1" x14ac:dyDescent="0.2">
      <c r="A23" s="18"/>
      <c r="B23" s="22" t="s">
        <v>25</v>
      </c>
      <c r="C23" s="23"/>
      <c r="D23" s="24">
        <v>30000</v>
      </c>
      <c r="F23" s="21"/>
    </row>
    <row r="24" spans="1:6" s="8" customFormat="1" ht="24.95" customHeight="1" x14ac:dyDescent="0.2">
      <c r="A24" s="18"/>
      <c r="B24" s="22" t="s">
        <v>26</v>
      </c>
      <c r="C24" s="23"/>
      <c r="D24" s="24">
        <v>30000</v>
      </c>
      <c r="F24" s="21"/>
    </row>
    <row r="25" spans="1:6" s="8" customFormat="1" ht="24.95" customHeight="1" x14ac:dyDescent="0.2">
      <c r="A25" s="18"/>
      <c r="B25" s="22" t="s">
        <v>27</v>
      </c>
      <c r="C25" s="23"/>
      <c r="D25" s="24">
        <v>30000</v>
      </c>
      <c r="F25" s="21"/>
    </row>
    <row r="26" spans="1:6" s="8" customFormat="1" ht="24.95" customHeight="1" x14ac:dyDescent="0.2">
      <c r="A26" s="18"/>
      <c r="B26" s="22" t="s">
        <v>28</v>
      </c>
      <c r="C26" s="23"/>
      <c r="D26" s="24">
        <v>29297.57</v>
      </c>
      <c r="F26" s="21"/>
    </row>
    <row r="27" spans="1:6" s="8" customFormat="1" ht="24.95" customHeight="1" x14ac:dyDescent="0.2">
      <c r="A27" s="18"/>
      <c r="B27" s="22" t="s">
        <v>29</v>
      </c>
      <c r="C27" s="23"/>
      <c r="D27" s="24">
        <v>30000</v>
      </c>
      <c r="F27" s="21"/>
    </row>
    <row r="28" spans="1:6" s="8" customFormat="1" ht="24.95" customHeight="1" x14ac:dyDescent="0.2">
      <c r="A28" s="18"/>
      <c r="B28" s="22" t="s">
        <v>30</v>
      </c>
      <c r="C28" s="23"/>
      <c r="D28" s="24">
        <v>30000</v>
      </c>
      <c r="F28" s="21"/>
    </row>
    <row r="29" spans="1:6" s="8" customFormat="1" ht="24.95" customHeight="1" x14ac:dyDescent="0.2">
      <c r="A29" s="18"/>
      <c r="B29" s="22" t="s">
        <v>31</v>
      </c>
      <c r="C29" s="23"/>
      <c r="D29" s="24">
        <v>29702</v>
      </c>
      <c r="F29" s="21"/>
    </row>
    <row r="30" spans="1:6" s="8" customFormat="1" ht="24.95" customHeight="1" x14ac:dyDescent="0.2">
      <c r="A30" s="18"/>
      <c r="B30" s="22" t="s">
        <v>32</v>
      </c>
      <c r="C30" s="23"/>
      <c r="D30" s="24">
        <v>30000</v>
      </c>
      <c r="F30" s="21"/>
    </row>
    <row r="31" spans="1:6" s="8" customFormat="1" ht="24.95" customHeight="1" x14ac:dyDescent="0.2">
      <c r="A31" s="18"/>
      <c r="B31" s="22" t="s">
        <v>33</v>
      </c>
      <c r="C31" s="23"/>
      <c r="D31" s="24">
        <v>29808.799999999999</v>
      </c>
      <c r="F31" s="21"/>
    </row>
    <row r="32" spans="1:6" s="8" customFormat="1" ht="24.95" customHeight="1" x14ac:dyDescent="0.2">
      <c r="A32" s="18"/>
      <c r="B32" s="22" t="s">
        <v>34</v>
      </c>
      <c r="C32" s="23"/>
      <c r="D32" s="24">
        <v>30000</v>
      </c>
      <c r="F32" s="21"/>
    </row>
    <row r="33" spans="1:6" s="8" customFormat="1" ht="24.95" customHeight="1" x14ac:dyDescent="0.2">
      <c r="A33" s="18"/>
      <c r="B33" s="22" t="s">
        <v>35</v>
      </c>
      <c r="C33" s="25"/>
      <c r="D33" s="24">
        <v>28974.22</v>
      </c>
      <c r="F33" s="21"/>
    </row>
    <row r="34" spans="1:6" s="8" customFormat="1" ht="24.95" customHeight="1" x14ac:dyDescent="0.2">
      <c r="A34" s="18"/>
      <c r="B34" s="22" t="s">
        <v>36</v>
      </c>
      <c r="C34" s="23"/>
      <c r="D34" s="24">
        <v>30000</v>
      </c>
      <c r="F34" s="21"/>
    </row>
    <row r="35" spans="1:6" s="8" customFormat="1" ht="24.95" customHeight="1" x14ac:dyDescent="0.2">
      <c r="A35" s="18"/>
      <c r="B35" s="22" t="s">
        <v>37</v>
      </c>
      <c r="C35" s="23"/>
      <c r="D35" s="24">
        <v>27556.94</v>
      </c>
      <c r="F35" s="21"/>
    </row>
    <row r="36" spans="1:6" s="8" customFormat="1" ht="24.95" customHeight="1" x14ac:dyDescent="0.2">
      <c r="A36" s="18"/>
      <c r="B36" s="22" t="s">
        <v>38</v>
      </c>
      <c r="C36" s="23"/>
      <c r="D36" s="24">
        <v>29466.1</v>
      </c>
      <c r="F36" s="21"/>
    </row>
    <row r="37" spans="1:6" s="8" customFormat="1" ht="24.95" customHeight="1" x14ac:dyDescent="0.2">
      <c r="A37" s="18"/>
      <c r="B37" s="22" t="s">
        <v>39</v>
      </c>
      <c r="C37" s="23"/>
      <c r="D37" s="24">
        <v>29826.01</v>
      </c>
      <c r="F37" s="21"/>
    </row>
    <row r="38" spans="1:6" s="8" customFormat="1" ht="24.95" customHeight="1" x14ac:dyDescent="0.2">
      <c r="A38" s="18"/>
      <c r="B38" s="22" t="s">
        <v>40</v>
      </c>
      <c r="C38" s="23"/>
      <c r="D38" s="24">
        <v>30000</v>
      </c>
      <c r="F38" s="21"/>
    </row>
    <row r="39" spans="1:6" s="8" customFormat="1" ht="24.95" customHeight="1" x14ac:dyDescent="0.2">
      <c r="A39" s="18"/>
      <c r="B39" s="22" t="s">
        <v>41</v>
      </c>
      <c r="C39" s="23"/>
      <c r="D39" s="24">
        <v>29992.26</v>
      </c>
      <c r="F39" s="21"/>
    </row>
    <row r="40" spans="1:6" s="8" customFormat="1" ht="24.95" customHeight="1" x14ac:dyDescent="0.2">
      <c r="A40" s="18"/>
      <c r="B40" s="22" t="s">
        <v>42</v>
      </c>
      <c r="C40" s="23"/>
      <c r="D40" s="24">
        <v>29716.959999999999</v>
      </c>
      <c r="F40" s="21"/>
    </row>
    <row r="41" spans="1:6" s="8" customFormat="1" ht="24.95" customHeight="1" x14ac:dyDescent="0.2">
      <c r="A41" s="18"/>
      <c r="B41" s="22" t="s">
        <v>43</v>
      </c>
      <c r="C41" s="23"/>
      <c r="D41" s="24">
        <v>29827.86</v>
      </c>
      <c r="F41" s="21"/>
    </row>
    <row r="42" spans="1:6" s="8" customFormat="1" ht="24.95" customHeight="1" x14ac:dyDescent="0.2">
      <c r="A42" s="18"/>
      <c r="B42" s="22" t="s">
        <v>44</v>
      </c>
      <c r="C42" s="23"/>
      <c r="D42" s="24">
        <v>29764.21</v>
      </c>
      <c r="F42" s="21"/>
    </row>
    <row r="43" spans="1:6" s="8" customFormat="1" ht="24.95" customHeight="1" x14ac:dyDescent="0.2">
      <c r="A43" s="18"/>
      <c r="B43" s="22" t="s">
        <v>45</v>
      </c>
      <c r="C43" s="23"/>
      <c r="D43" s="24">
        <v>29993</v>
      </c>
      <c r="F43" s="21"/>
    </row>
    <row r="44" spans="1:6" s="8" customFormat="1" ht="24.95" customHeight="1" x14ac:dyDescent="0.2">
      <c r="A44" s="18"/>
      <c r="B44" s="22" t="s">
        <v>46</v>
      </c>
      <c r="C44" s="23"/>
      <c r="D44" s="24">
        <v>29818.89</v>
      </c>
      <c r="F44" s="21"/>
    </row>
    <row r="45" spans="1:6" s="8" customFormat="1" ht="24.95" customHeight="1" x14ac:dyDescent="0.2">
      <c r="A45" s="18"/>
      <c r="B45" s="22" t="s">
        <v>47</v>
      </c>
      <c r="C45" s="23"/>
      <c r="D45" s="24">
        <v>29300</v>
      </c>
      <c r="F45" s="21"/>
    </row>
    <row r="46" spans="1:6" s="8" customFormat="1" ht="24.95" customHeight="1" x14ac:dyDescent="0.2">
      <c r="A46" s="18"/>
      <c r="B46" s="22" t="s">
        <v>48</v>
      </c>
      <c r="C46" s="23"/>
      <c r="D46" s="24">
        <v>29999.07</v>
      </c>
      <c r="F46" s="21"/>
    </row>
    <row r="47" spans="1:6" s="8" customFormat="1" ht="24.95" customHeight="1" x14ac:dyDescent="0.2">
      <c r="A47" s="18"/>
      <c r="B47" s="22" t="s">
        <v>49</v>
      </c>
      <c r="C47" s="23"/>
      <c r="D47" s="24">
        <v>30000</v>
      </c>
      <c r="F47" s="21"/>
    </row>
    <row r="48" spans="1:6" s="8" customFormat="1" ht="24.95" customHeight="1" x14ac:dyDescent="0.2">
      <c r="A48" s="18"/>
      <c r="B48" s="22" t="s">
        <v>50</v>
      </c>
      <c r="C48" s="23"/>
      <c r="D48" s="24">
        <v>30000</v>
      </c>
      <c r="F48" s="21"/>
    </row>
    <row r="49" spans="1:6" s="8" customFormat="1" ht="24.95" customHeight="1" x14ac:dyDescent="0.2">
      <c r="A49" s="18"/>
      <c r="B49" s="22" t="s">
        <v>51</v>
      </c>
      <c r="C49" s="23"/>
      <c r="D49" s="24">
        <v>29956.080000000002</v>
      </c>
      <c r="F49" s="21"/>
    </row>
    <row r="50" spans="1:6" s="8" customFormat="1" ht="24.95" customHeight="1" x14ac:dyDescent="0.2">
      <c r="A50" s="18"/>
      <c r="B50" s="22" t="s">
        <v>52</v>
      </c>
      <c r="C50" s="23"/>
      <c r="D50" s="24">
        <v>29982.61</v>
      </c>
      <c r="F50" s="21"/>
    </row>
    <row r="51" spans="1:6" s="8" customFormat="1" ht="24.95" customHeight="1" x14ac:dyDescent="0.2">
      <c r="A51" s="18"/>
      <c r="B51" s="22" t="s">
        <v>53</v>
      </c>
      <c r="C51" s="23"/>
      <c r="D51" s="24">
        <v>30000</v>
      </c>
      <c r="F51" s="21"/>
    </row>
    <row r="52" spans="1:6" s="8" customFormat="1" ht="24.95" customHeight="1" x14ac:dyDescent="0.2">
      <c r="A52" s="18"/>
      <c r="B52" s="22" t="s">
        <v>54</v>
      </c>
      <c r="C52" s="23"/>
      <c r="D52" s="24">
        <v>28032.45</v>
      </c>
      <c r="F52" s="21"/>
    </row>
    <row r="53" spans="1:6" s="8" customFormat="1" ht="24.95" customHeight="1" x14ac:dyDescent="0.2">
      <c r="A53" s="18"/>
      <c r="B53" s="22" t="s">
        <v>55</v>
      </c>
      <c r="C53" s="23"/>
      <c r="D53" s="24">
        <v>30000</v>
      </c>
      <c r="F53" s="21"/>
    </row>
    <row r="54" spans="1:6" s="8" customFormat="1" ht="24.95" customHeight="1" x14ac:dyDescent="0.2">
      <c r="A54" s="18"/>
      <c r="B54" s="22" t="s">
        <v>56</v>
      </c>
      <c r="C54" s="23"/>
      <c r="D54" s="24">
        <v>29987.03</v>
      </c>
      <c r="F54" s="21"/>
    </row>
    <row r="55" spans="1:6" s="8" customFormat="1" ht="24.95" customHeight="1" x14ac:dyDescent="0.2">
      <c r="A55" s="18"/>
      <c r="B55" s="22" t="s">
        <v>57</v>
      </c>
      <c r="C55" s="23"/>
      <c r="D55" s="24">
        <v>30000</v>
      </c>
      <c r="F55" s="21"/>
    </row>
    <row r="56" spans="1:6" s="8" customFormat="1" ht="24.95" customHeight="1" x14ac:dyDescent="0.2">
      <c r="A56" s="18"/>
      <c r="B56" s="22" t="s">
        <v>58</v>
      </c>
      <c r="C56" s="23"/>
      <c r="D56" s="24">
        <v>30000</v>
      </c>
      <c r="F56" s="21"/>
    </row>
    <row r="57" spans="1:6" s="8" customFormat="1" ht="24.95" customHeight="1" x14ac:dyDescent="0.2">
      <c r="A57" s="18"/>
      <c r="B57" s="22" t="s">
        <v>59</v>
      </c>
      <c r="C57" s="23"/>
      <c r="D57" s="24">
        <v>29695</v>
      </c>
      <c r="F57" s="21"/>
    </row>
    <row r="58" spans="1:6" s="8" customFormat="1" ht="24.95" customHeight="1" x14ac:dyDescent="0.2">
      <c r="A58" s="18"/>
      <c r="B58" s="22" t="s">
        <v>60</v>
      </c>
      <c r="C58" s="23"/>
      <c r="D58" s="24">
        <v>30000</v>
      </c>
      <c r="F58" s="21"/>
    </row>
    <row r="59" spans="1:6" s="8" customFormat="1" ht="24.95" customHeight="1" x14ac:dyDescent="0.2">
      <c r="A59" s="18"/>
      <c r="B59" s="22" t="s">
        <v>61</v>
      </c>
      <c r="C59" s="23"/>
      <c r="D59" s="24">
        <v>30000</v>
      </c>
      <c r="F59" s="21"/>
    </row>
    <row r="60" spans="1:6" s="8" customFormat="1" ht="24.95" customHeight="1" x14ac:dyDescent="0.2">
      <c r="A60" s="18"/>
      <c r="B60" s="22" t="s">
        <v>62</v>
      </c>
      <c r="C60" s="23"/>
      <c r="D60" s="24">
        <v>30000</v>
      </c>
      <c r="F60" s="21"/>
    </row>
    <row r="61" spans="1:6" s="8" customFormat="1" ht="24.95" customHeight="1" x14ac:dyDescent="0.2">
      <c r="A61" s="18"/>
      <c r="B61" s="22" t="s">
        <v>63</v>
      </c>
      <c r="C61" s="23"/>
      <c r="D61" s="24">
        <v>19674.419999999998</v>
      </c>
      <c r="F61" s="21"/>
    </row>
    <row r="62" spans="1:6" s="8" customFormat="1" ht="24.95" customHeight="1" x14ac:dyDescent="0.2">
      <c r="A62" s="18"/>
      <c r="B62" s="22" t="s">
        <v>64</v>
      </c>
      <c r="C62" s="23"/>
      <c r="D62" s="24">
        <v>30000</v>
      </c>
      <c r="F62" s="21"/>
    </row>
    <row r="63" spans="1:6" s="8" customFormat="1" ht="24.95" customHeight="1" x14ac:dyDescent="0.2">
      <c r="A63" s="18"/>
      <c r="B63" s="22" t="s">
        <v>65</v>
      </c>
      <c r="C63" s="23"/>
      <c r="D63" s="24">
        <v>30000</v>
      </c>
      <c r="F63" s="21"/>
    </row>
    <row r="64" spans="1:6" s="8" customFormat="1" ht="24.95" customHeight="1" x14ac:dyDescent="0.2">
      <c r="A64" s="18"/>
      <c r="B64" s="22" t="s">
        <v>66</v>
      </c>
      <c r="C64" s="23"/>
      <c r="D64" s="24">
        <v>29872.63</v>
      </c>
      <c r="F64" s="21"/>
    </row>
    <row r="65" spans="1:6" s="8" customFormat="1" ht="24.95" customHeight="1" x14ac:dyDescent="0.2">
      <c r="A65" s="18"/>
      <c r="B65" s="22" t="s">
        <v>67</v>
      </c>
      <c r="C65" s="23"/>
      <c r="D65" s="24">
        <v>24226.29</v>
      </c>
      <c r="F65" s="21"/>
    </row>
    <row r="66" spans="1:6" s="8" customFormat="1" ht="24.95" customHeight="1" x14ac:dyDescent="0.2">
      <c r="A66" s="18"/>
      <c r="B66" s="22" t="s">
        <v>68</v>
      </c>
      <c r="C66" s="23"/>
      <c r="D66" s="24">
        <v>30000</v>
      </c>
      <c r="F66" s="21"/>
    </row>
    <row r="67" spans="1:6" s="8" customFormat="1" ht="24.95" customHeight="1" x14ac:dyDescent="0.2">
      <c r="A67" s="18"/>
      <c r="B67" s="22" t="s">
        <v>69</v>
      </c>
      <c r="C67" s="23"/>
      <c r="D67" s="24">
        <v>29844.7</v>
      </c>
      <c r="F67" s="21"/>
    </row>
    <row r="68" spans="1:6" s="8" customFormat="1" ht="24.95" customHeight="1" x14ac:dyDescent="0.2">
      <c r="A68" s="18"/>
      <c r="B68" s="22" t="s">
        <v>70</v>
      </c>
      <c r="C68" s="23"/>
      <c r="D68" s="24">
        <v>30000</v>
      </c>
      <c r="F68" s="21"/>
    </row>
    <row r="69" spans="1:6" s="8" customFormat="1" ht="24.95" customHeight="1" x14ac:dyDescent="0.2">
      <c r="A69" s="18"/>
      <c r="B69" s="22" t="s">
        <v>71</v>
      </c>
      <c r="C69" s="23"/>
      <c r="D69" s="24">
        <v>30000</v>
      </c>
      <c r="F69" s="21"/>
    </row>
    <row r="70" spans="1:6" s="8" customFormat="1" ht="24.95" customHeight="1" x14ac:dyDescent="0.2">
      <c r="A70" s="18"/>
      <c r="B70" s="22" t="s">
        <v>72</v>
      </c>
      <c r="C70" s="23"/>
      <c r="D70" s="24">
        <v>30000</v>
      </c>
      <c r="F70" s="21"/>
    </row>
    <row r="71" spans="1:6" s="8" customFormat="1" ht="24.95" customHeight="1" x14ac:dyDescent="0.2">
      <c r="A71" s="18"/>
      <c r="B71" s="22" t="s">
        <v>73</v>
      </c>
      <c r="C71" s="23"/>
      <c r="D71" s="24">
        <v>26722.07</v>
      </c>
      <c r="F71" s="21"/>
    </row>
    <row r="72" spans="1:6" s="8" customFormat="1" ht="24.95" customHeight="1" x14ac:dyDescent="0.2">
      <c r="A72" s="18"/>
      <c r="B72" s="22" t="s">
        <v>74</v>
      </c>
      <c r="C72" s="23"/>
      <c r="D72" s="24">
        <v>26000</v>
      </c>
      <c r="F72" s="21"/>
    </row>
    <row r="73" spans="1:6" s="8" customFormat="1" ht="24.95" customHeight="1" x14ac:dyDescent="0.2">
      <c r="A73" s="18"/>
      <c r="B73" s="22" t="s">
        <v>75</v>
      </c>
      <c r="C73" s="23"/>
      <c r="D73" s="24">
        <v>29905.73</v>
      </c>
      <c r="F73" s="21"/>
    </row>
    <row r="74" spans="1:6" s="8" customFormat="1" ht="24.95" customHeight="1" x14ac:dyDescent="0.2">
      <c r="A74" s="18"/>
      <c r="B74" s="22" t="s">
        <v>76</v>
      </c>
      <c r="C74" s="23"/>
      <c r="D74" s="24">
        <v>30000</v>
      </c>
      <c r="F74" s="21"/>
    </row>
    <row r="75" spans="1:6" s="8" customFormat="1" ht="24.95" customHeight="1" x14ac:dyDescent="0.2">
      <c r="A75" s="18"/>
      <c r="B75" s="22" t="s">
        <v>77</v>
      </c>
      <c r="C75" s="23"/>
      <c r="D75" s="24">
        <v>29722</v>
      </c>
      <c r="F75" s="21"/>
    </row>
    <row r="76" spans="1:6" s="8" customFormat="1" ht="24.95" customHeight="1" x14ac:dyDescent="0.2">
      <c r="A76" s="18"/>
      <c r="B76" s="22" t="s">
        <v>78</v>
      </c>
      <c r="C76" s="23"/>
      <c r="D76" s="24">
        <v>29954.11</v>
      </c>
      <c r="F76" s="21"/>
    </row>
    <row r="77" spans="1:6" s="8" customFormat="1" ht="24.95" customHeight="1" x14ac:dyDescent="0.2">
      <c r="A77" s="18"/>
      <c r="B77" s="22" t="s">
        <v>79</v>
      </c>
      <c r="C77" s="23"/>
      <c r="D77" s="24">
        <v>30000</v>
      </c>
      <c r="F77" s="21"/>
    </row>
    <row r="78" spans="1:6" s="8" customFormat="1" ht="24.95" customHeight="1" x14ac:dyDescent="0.2">
      <c r="A78" s="18"/>
      <c r="B78" s="22" t="s">
        <v>80</v>
      </c>
      <c r="C78" s="23"/>
      <c r="D78" s="24">
        <v>29991.040000000001</v>
      </c>
      <c r="F78" s="21"/>
    </row>
    <row r="79" spans="1:6" s="8" customFormat="1" ht="24.95" customHeight="1" x14ac:dyDescent="0.2">
      <c r="A79" s="18"/>
      <c r="B79" s="22" t="s">
        <v>81</v>
      </c>
      <c r="C79" s="23"/>
      <c r="D79" s="24">
        <v>30000</v>
      </c>
      <c r="F79" s="21"/>
    </row>
    <row r="80" spans="1:6" s="8" customFormat="1" ht="24.95" customHeight="1" x14ac:dyDescent="0.2">
      <c r="A80" s="18"/>
      <c r="B80" s="22" t="s">
        <v>82</v>
      </c>
      <c r="C80" s="23"/>
      <c r="D80" s="24">
        <v>29765.66</v>
      </c>
      <c r="F80" s="21"/>
    </row>
    <row r="81" spans="1:6" s="8" customFormat="1" ht="24.95" customHeight="1" x14ac:dyDescent="0.2">
      <c r="A81" s="18"/>
      <c r="B81" s="22" t="s">
        <v>83</v>
      </c>
      <c r="C81" s="23"/>
      <c r="D81" s="24">
        <v>30000</v>
      </c>
      <c r="F81" s="21"/>
    </row>
    <row r="82" spans="1:6" s="8" customFormat="1" ht="24.95" customHeight="1" x14ac:dyDescent="0.2">
      <c r="A82" s="18"/>
      <c r="B82" s="22" t="s">
        <v>84</v>
      </c>
      <c r="C82" s="23"/>
      <c r="D82" s="24">
        <v>30000</v>
      </c>
      <c r="F82" s="21"/>
    </row>
    <row r="83" spans="1:6" s="8" customFormat="1" ht="24.95" customHeight="1" x14ac:dyDescent="0.2">
      <c r="A83" s="18"/>
      <c r="B83" s="22" t="s">
        <v>85</v>
      </c>
      <c r="C83" s="23"/>
      <c r="D83" s="24">
        <v>29846.89</v>
      </c>
      <c r="F83" s="21"/>
    </row>
    <row r="84" spans="1:6" s="8" customFormat="1" ht="24.95" customHeight="1" x14ac:dyDescent="0.2">
      <c r="A84" s="18"/>
      <c r="B84" s="22" t="s">
        <v>86</v>
      </c>
      <c r="C84" s="23"/>
      <c r="D84" s="24">
        <v>29981.66</v>
      </c>
      <c r="F84" s="21"/>
    </row>
    <row r="85" spans="1:6" s="8" customFormat="1" ht="24.95" customHeight="1" x14ac:dyDescent="0.2">
      <c r="A85" s="18"/>
      <c r="B85" s="22" t="s">
        <v>87</v>
      </c>
      <c r="C85" s="23"/>
      <c r="D85" s="24">
        <v>30000</v>
      </c>
      <c r="F85" s="21"/>
    </row>
    <row r="86" spans="1:6" s="8" customFormat="1" ht="24.95" customHeight="1" x14ac:dyDescent="0.2">
      <c r="A86" s="18"/>
      <c r="B86" s="22" t="s">
        <v>88</v>
      </c>
      <c r="C86" s="23"/>
      <c r="D86" s="24">
        <v>29980.45</v>
      </c>
      <c r="F86" s="21"/>
    </row>
    <row r="87" spans="1:6" s="8" customFormat="1" ht="24.95" customHeight="1" x14ac:dyDescent="0.2">
      <c r="A87" s="18"/>
      <c r="B87" s="22" t="s">
        <v>89</v>
      </c>
      <c r="C87" s="23"/>
      <c r="D87" s="24">
        <v>30000</v>
      </c>
      <c r="F87" s="21"/>
    </row>
    <row r="88" spans="1:6" s="8" customFormat="1" ht="24.95" customHeight="1" x14ac:dyDescent="0.2">
      <c r="A88" s="18"/>
      <c r="B88" s="22" t="s">
        <v>90</v>
      </c>
      <c r="C88" s="23"/>
      <c r="D88" s="24">
        <v>30000</v>
      </c>
      <c r="F88" s="21"/>
    </row>
    <row r="89" spans="1:6" s="8" customFormat="1" ht="24.95" customHeight="1" x14ac:dyDescent="0.2">
      <c r="A89" s="18"/>
      <c r="B89" s="22" t="s">
        <v>91</v>
      </c>
      <c r="C89" s="23"/>
      <c r="D89" s="24">
        <v>29854.17</v>
      </c>
      <c r="F89" s="21"/>
    </row>
    <row r="90" spans="1:6" s="8" customFormat="1" ht="24.95" customHeight="1" x14ac:dyDescent="0.2">
      <c r="A90" s="18"/>
      <c r="B90" s="22" t="s">
        <v>92</v>
      </c>
      <c r="C90" s="23"/>
      <c r="D90" s="24">
        <v>30000</v>
      </c>
      <c r="F90" s="21"/>
    </row>
    <row r="91" spans="1:6" s="8" customFormat="1" ht="24.95" customHeight="1" x14ac:dyDescent="0.2">
      <c r="A91" s="18"/>
      <c r="B91" s="22" t="s">
        <v>93</v>
      </c>
      <c r="C91" s="23"/>
      <c r="D91" s="24">
        <v>29520.92</v>
      </c>
      <c r="F91" s="21"/>
    </row>
    <row r="92" spans="1:6" s="8" customFormat="1" ht="24.95" customHeight="1" x14ac:dyDescent="0.2">
      <c r="A92" s="18"/>
      <c r="B92" s="22" t="s">
        <v>94</v>
      </c>
      <c r="C92" s="23"/>
      <c r="D92" s="24">
        <v>30000</v>
      </c>
      <c r="F92" s="21"/>
    </row>
    <row r="93" spans="1:6" s="8" customFormat="1" ht="24.95" customHeight="1" x14ac:dyDescent="0.2">
      <c r="A93" s="18"/>
      <c r="B93" s="22" t="s">
        <v>95</v>
      </c>
      <c r="C93" s="23"/>
      <c r="D93" s="24">
        <v>30000</v>
      </c>
      <c r="F93" s="21"/>
    </row>
    <row r="94" spans="1:6" s="8" customFormat="1" ht="24.95" customHeight="1" x14ac:dyDescent="0.2">
      <c r="A94" s="18"/>
      <c r="B94" s="22" t="s">
        <v>96</v>
      </c>
      <c r="C94" s="23"/>
      <c r="D94" s="24">
        <v>30000</v>
      </c>
      <c r="F94" s="21"/>
    </row>
    <row r="95" spans="1:6" s="8" customFormat="1" ht="24.95" customHeight="1" x14ac:dyDescent="0.2">
      <c r="A95" s="18"/>
      <c r="B95" s="22" t="s">
        <v>97</v>
      </c>
      <c r="C95" s="23"/>
      <c r="D95" s="24">
        <v>30000</v>
      </c>
      <c r="F95" s="21"/>
    </row>
    <row r="96" spans="1:6" s="8" customFormat="1" ht="24.95" customHeight="1" x14ac:dyDescent="0.2">
      <c r="A96" s="18"/>
      <c r="B96" s="22" t="s">
        <v>98</v>
      </c>
      <c r="C96" s="23"/>
      <c r="D96" s="24">
        <v>28000</v>
      </c>
      <c r="F96" s="21"/>
    </row>
    <row r="97" spans="1:6" s="8" customFormat="1" ht="24.95" customHeight="1" x14ac:dyDescent="0.2">
      <c r="A97" s="18"/>
      <c r="B97" s="22" t="s">
        <v>99</v>
      </c>
      <c r="C97" s="23"/>
      <c r="D97" s="24">
        <v>30000</v>
      </c>
      <c r="F97" s="21"/>
    </row>
    <row r="98" spans="1:6" s="8" customFormat="1" ht="24.95" customHeight="1" x14ac:dyDescent="0.2">
      <c r="A98" s="18"/>
      <c r="B98" s="22" t="s">
        <v>100</v>
      </c>
      <c r="C98" s="23"/>
      <c r="D98" s="24">
        <v>30000</v>
      </c>
      <c r="F98" s="21"/>
    </row>
    <row r="99" spans="1:6" s="8" customFormat="1" ht="24.95" customHeight="1" x14ac:dyDescent="0.2">
      <c r="A99" s="18"/>
      <c r="B99" s="22" t="s">
        <v>101</v>
      </c>
      <c r="C99" s="23"/>
      <c r="D99" s="24">
        <v>30000</v>
      </c>
      <c r="F99" s="21"/>
    </row>
    <row r="100" spans="1:6" s="8" customFormat="1" ht="24.95" customHeight="1" x14ac:dyDescent="0.2">
      <c r="A100" s="18"/>
      <c r="B100" s="22" t="s">
        <v>102</v>
      </c>
      <c r="C100" s="23"/>
      <c r="D100" s="24">
        <v>27285.85</v>
      </c>
      <c r="F100" s="21"/>
    </row>
    <row r="101" spans="1:6" s="8" customFormat="1" ht="24.95" customHeight="1" x14ac:dyDescent="0.2">
      <c r="A101" s="18"/>
      <c r="B101" s="22" t="s">
        <v>103</v>
      </c>
      <c r="C101" s="23"/>
      <c r="D101" s="24">
        <v>22037.89</v>
      </c>
      <c r="F101" s="21"/>
    </row>
    <row r="102" spans="1:6" s="8" customFormat="1" ht="24.95" customHeight="1" x14ac:dyDescent="0.2">
      <c r="A102" s="18"/>
      <c r="B102" s="22" t="s">
        <v>104</v>
      </c>
      <c r="C102" s="23"/>
      <c r="D102" s="24">
        <v>29148.87</v>
      </c>
      <c r="F102" s="21"/>
    </row>
    <row r="103" spans="1:6" s="8" customFormat="1" ht="24.95" customHeight="1" x14ac:dyDescent="0.2">
      <c r="A103" s="18"/>
      <c r="B103" s="22" t="s">
        <v>105</v>
      </c>
      <c r="C103" s="23"/>
      <c r="D103" s="24">
        <v>30000</v>
      </c>
      <c r="F103" s="21"/>
    </row>
    <row r="104" spans="1:6" s="8" customFormat="1" ht="24.95" customHeight="1" x14ac:dyDescent="0.2">
      <c r="A104" s="18"/>
      <c r="B104" s="22" t="s">
        <v>106</v>
      </c>
      <c r="C104" s="23"/>
      <c r="D104" s="24">
        <v>30000</v>
      </c>
      <c r="F104" s="21"/>
    </row>
    <row r="105" spans="1:6" s="8" customFormat="1" ht="24.95" customHeight="1" x14ac:dyDescent="0.2">
      <c r="A105" s="18"/>
      <c r="B105" s="22" t="s">
        <v>107</v>
      </c>
      <c r="C105" s="23"/>
      <c r="D105" s="24">
        <v>30000</v>
      </c>
      <c r="F105" s="21"/>
    </row>
    <row r="106" spans="1:6" s="8" customFormat="1" ht="24.95" customHeight="1" x14ac:dyDescent="0.2">
      <c r="A106" s="18"/>
      <c r="B106" s="22" t="s">
        <v>108</v>
      </c>
      <c r="C106" s="23"/>
      <c r="D106" s="24">
        <v>25389</v>
      </c>
      <c r="F106" s="21"/>
    </row>
    <row r="107" spans="1:6" s="8" customFormat="1" ht="24.95" customHeight="1" x14ac:dyDescent="0.2">
      <c r="A107" s="18"/>
      <c r="B107" s="22" t="s">
        <v>109</v>
      </c>
      <c r="C107" s="23"/>
      <c r="D107" s="24">
        <v>30000</v>
      </c>
      <c r="F107" s="21"/>
    </row>
    <row r="108" spans="1:6" s="8" customFormat="1" ht="24.95" customHeight="1" x14ac:dyDescent="0.2">
      <c r="A108" s="18"/>
      <c r="B108" s="22" t="s">
        <v>110</v>
      </c>
      <c r="C108" s="23"/>
      <c r="D108" s="24">
        <v>30000</v>
      </c>
      <c r="F108" s="21"/>
    </row>
    <row r="109" spans="1:6" s="8" customFormat="1" ht="24.95" customHeight="1" x14ac:dyDescent="0.2">
      <c r="A109" s="18"/>
      <c r="B109" s="22" t="s">
        <v>111</v>
      </c>
      <c r="C109" s="23"/>
      <c r="D109" s="24">
        <v>30000</v>
      </c>
      <c r="F109" s="21"/>
    </row>
    <row r="110" spans="1:6" s="8" customFormat="1" ht="24.95" customHeight="1" x14ac:dyDescent="0.2">
      <c r="A110" s="18"/>
      <c r="B110" s="22" t="s">
        <v>112</v>
      </c>
      <c r="C110" s="23"/>
      <c r="D110" s="24">
        <v>30000</v>
      </c>
      <c r="F110" s="21"/>
    </row>
    <row r="111" spans="1:6" s="8" customFormat="1" ht="24.95" customHeight="1" x14ac:dyDescent="0.2">
      <c r="A111" s="18"/>
      <c r="B111" s="22" t="s">
        <v>113</v>
      </c>
      <c r="C111" s="23"/>
      <c r="D111" s="24">
        <v>30000</v>
      </c>
      <c r="F111" s="21"/>
    </row>
    <row r="112" spans="1:6" s="8" customFormat="1" ht="24.95" customHeight="1" x14ac:dyDescent="0.2">
      <c r="A112" s="18"/>
      <c r="B112" s="22" t="s">
        <v>114</v>
      </c>
      <c r="C112" s="23"/>
      <c r="D112" s="24">
        <v>29976</v>
      </c>
      <c r="F112" s="21"/>
    </row>
    <row r="113" spans="1:6" s="8" customFormat="1" ht="24.95" customHeight="1" x14ac:dyDescent="0.2">
      <c r="A113" s="18"/>
      <c r="B113" s="22" t="s">
        <v>115</v>
      </c>
      <c r="C113" s="23"/>
      <c r="D113" s="24">
        <v>30000</v>
      </c>
      <c r="F113" s="21"/>
    </row>
    <row r="114" spans="1:6" s="8" customFormat="1" ht="24.95" customHeight="1" x14ac:dyDescent="0.2">
      <c r="A114" s="18"/>
      <c r="B114" s="22" t="s">
        <v>116</v>
      </c>
      <c r="C114" s="23"/>
      <c r="D114" s="24">
        <v>30000</v>
      </c>
      <c r="F114" s="21"/>
    </row>
    <row r="115" spans="1:6" s="8" customFormat="1" ht="24.95" customHeight="1" x14ac:dyDescent="0.2">
      <c r="A115" s="18"/>
      <c r="B115" s="22" t="s">
        <v>117</v>
      </c>
      <c r="C115" s="23"/>
      <c r="D115" s="24">
        <v>8926.85</v>
      </c>
      <c r="F115" s="21"/>
    </row>
    <row r="116" spans="1:6" s="8" customFormat="1" ht="24.95" customHeight="1" x14ac:dyDescent="0.2">
      <c r="A116" s="18"/>
      <c r="B116" s="22" t="s">
        <v>118</v>
      </c>
      <c r="C116" s="23"/>
      <c r="D116" s="24">
        <v>29849.23</v>
      </c>
      <c r="F116" s="21"/>
    </row>
    <row r="117" spans="1:6" s="8" customFormat="1" ht="24.95" customHeight="1" x14ac:dyDescent="0.2">
      <c r="A117" s="18"/>
      <c r="B117" s="22" t="s">
        <v>119</v>
      </c>
      <c r="C117" s="23"/>
      <c r="D117" s="24">
        <v>30000</v>
      </c>
      <c r="F117" s="21"/>
    </row>
    <row r="118" spans="1:6" s="8" customFormat="1" ht="24.95" customHeight="1" x14ac:dyDescent="0.2">
      <c r="A118" s="18"/>
      <c r="B118" s="22" t="s">
        <v>120</v>
      </c>
      <c r="C118" s="23"/>
      <c r="D118" s="24">
        <v>29996.06</v>
      </c>
      <c r="F118" s="21"/>
    </row>
    <row r="119" spans="1:6" s="8" customFormat="1" ht="24.95" customHeight="1" x14ac:dyDescent="0.2">
      <c r="A119" s="18"/>
      <c r="B119" s="22" t="s">
        <v>121</v>
      </c>
      <c r="C119" s="23"/>
      <c r="D119" s="24">
        <v>30000</v>
      </c>
      <c r="F119" s="21"/>
    </row>
    <row r="120" spans="1:6" s="8" customFormat="1" ht="24.95" customHeight="1" x14ac:dyDescent="0.2">
      <c r="A120" s="18"/>
      <c r="B120" s="22" t="s">
        <v>122</v>
      </c>
      <c r="C120" s="23"/>
      <c r="D120" s="24">
        <v>30000</v>
      </c>
      <c r="F120" s="21"/>
    </row>
    <row r="121" spans="1:6" s="8" customFormat="1" ht="24.95" customHeight="1" x14ac:dyDescent="0.2">
      <c r="A121" s="18"/>
      <c r="B121" s="22" t="s">
        <v>123</v>
      </c>
      <c r="C121" s="23"/>
      <c r="D121" s="24">
        <v>21301.81</v>
      </c>
      <c r="F121" s="21"/>
    </row>
    <row r="122" spans="1:6" s="8" customFormat="1" ht="24.95" customHeight="1" x14ac:dyDescent="0.2">
      <c r="A122" s="18"/>
      <c r="B122" s="22" t="s">
        <v>124</v>
      </c>
      <c r="C122" s="23"/>
      <c r="D122" s="24">
        <v>30000</v>
      </c>
      <c r="F122" s="21"/>
    </row>
    <row r="123" spans="1:6" s="8" customFormat="1" ht="24.95" customHeight="1" x14ac:dyDescent="0.2">
      <c r="A123" s="18"/>
      <c r="B123" s="22" t="s">
        <v>125</v>
      </c>
      <c r="C123" s="23"/>
      <c r="D123" s="24">
        <v>30000</v>
      </c>
      <c r="F123" s="21"/>
    </row>
    <row r="124" spans="1:6" s="8" customFormat="1" ht="24.95" customHeight="1" x14ac:dyDescent="0.2">
      <c r="A124" s="18"/>
      <c r="B124" s="22" t="s">
        <v>126</v>
      </c>
      <c r="C124" s="23"/>
      <c r="D124" s="24">
        <v>29998.86</v>
      </c>
      <c r="F124" s="21"/>
    </row>
    <row r="125" spans="1:6" s="8" customFormat="1" ht="24.95" customHeight="1" x14ac:dyDescent="0.2">
      <c r="A125" s="18"/>
      <c r="B125" s="22" t="s">
        <v>127</v>
      </c>
      <c r="C125" s="23"/>
      <c r="D125" s="24">
        <v>22659.3</v>
      </c>
      <c r="F125" s="21"/>
    </row>
    <row r="126" spans="1:6" s="8" customFormat="1" ht="24.95" customHeight="1" x14ac:dyDescent="0.2">
      <c r="A126" s="18"/>
      <c r="B126" s="22" t="s">
        <v>128</v>
      </c>
      <c r="C126" s="23"/>
      <c r="D126" s="24">
        <v>30000</v>
      </c>
      <c r="F126" s="21"/>
    </row>
    <row r="127" spans="1:6" s="8" customFormat="1" ht="24.95" customHeight="1" x14ac:dyDescent="0.2">
      <c r="A127" s="18"/>
      <c r="B127" s="22" t="s">
        <v>129</v>
      </c>
      <c r="C127" s="23"/>
      <c r="D127" s="24">
        <v>30000</v>
      </c>
      <c r="F127" s="21"/>
    </row>
    <row r="128" spans="1:6" s="8" customFormat="1" ht="24.95" customHeight="1" x14ac:dyDescent="0.2">
      <c r="A128" s="18"/>
      <c r="B128" s="22" t="s">
        <v>130</v>
      </c>
      <c r="C128" s="23"/>
      <c r="D128" s="24">
        <v>30000</v>
      </c>
      <c r="F128" s="21"/>
    </row>
    <row r="129" spans="1:6" s="8" customFormat="1" ht="24.95" customHeight="1" x14ac:dyDescent="0.2">
      <c r="A129" s="18"/>
      <c r="B129" s="22" t="s">
        <v>131</v>
      </c>
      <c r="C129" s="23"/>
      <c r="D129" s="24">
        <v>30000</v>
      </c>
      <c r="F129" s="21"/>
    </row>
    <row r="130" spans="1:6" s="8" customFormat="1" ht="24.95" customHeight="1" x14ac:dyDescent="0.2">
      <c r="A130" s="18"/>
      <c r="B130" s="22" t="s">
        <v>132</v>
      </c>
      <c r="C130" s="23"/>
      <c r="D130" s="24">
        <v>29630.28</v>
      </c>
      <c r="F130" s="21"/>
    </row>
    <row r="131" spans="1:6" s="8" customFormat="1" ht="24.95" customHeight="1" x14ac:dyDescent="0.2">
      <c r="A131" s="18"/>
      <c r="B131" s="22" t="s">
        <v>133</v>
      </c>
      <c r="C131" s="23"/>
      <c r="D131" s="24">
        <v>30000</v>
      </c>
      <c r="F131" s="21"/>
    </row>
    <row r="132" spans="1:6" s="8" customFormat="1" ht="24.95" customHeight="1" x14ac:dyDescent="0.2">
      <c r="A132" s="18"/>
      <c r="B132" s="22" t="s">
        <v>134</v>
      </c>
      <c r="C132" s="23"/>
      <c r="D132" s="24">
        <v>29842.85</v>
      </c>
      <c r="F132" s="21"/>
    </row>
    <row r="133" spans="1:6" s="8" customFormat="1" ht="24.95" customHeight="1" x14ac:dyDescent="0.2">
      <c r="A133" s="18"/>
      <c r="B133" s="22" t="s">
        <v>135</v>
      </c>
      <c r="C133" s="23"/>
      <c r="D133" s="24">
        <v>29920.080000000002</v>
      </c>
      <c r="F133" s="21"/>
    </row>
    <row r="134" spans="1:6" s="8" customFormat="1" ht="24.95" customHeight="1" x14ac:dyDescent="0.2">
      <c r="A134" s="18"/>
      <c r="B134" s="22" t="s">
        <v>136</v>
      </c>
      <c r="C134" s="23"/>
      <c r="D134" s="24">
        <v>30000</v>
      </c>
      <c r="F134" s="21"/>
    </row>
    <row r="135" spans="1:6" s="8" customFormat="1" ht="24.95" customHeight="1" x14ac:dyDescent="0.2">
      <c r="A135" s="18"/>
      <c r="B135" s="22" t="s">
        <v>137</v>
      </c>
      <c r="C135" s="23"/>
      <c r="D135" s="24">
        <v>29990.959999999999</v>
      </c>
      <c r="F135" s="21"/>
    </row>
    <row r="136" spans="1:6" s="8" customFormat="1" ht="24.95" customHeight="1" x14ac:dyDescent="0.2">
      <c r="A136" s="18"/>
      <c r="B136" s="22" t="s">
        <v>138</v>
      </c>
      <c r="C136" s="23"/>
      <c r="D136" s="24">
        <v>30000</v>
      </c>
      <c r="F136" s="21"/>
    </row>
    <row r="137" spans="1:6" s="8" customFormat="1" ht="24.95" customHeight="1" x14ac:dyDescent="0.2">
      <c r="A137" s="18"/>
      <c r="B137" s="22" t="s">
        <v>139</v>
      </c>
      <c r="C137" s="23"/>
      <c r="D137" s="24">
        <v>28686.16</v>
      </c>
      <c r="F137" s="21"/>
    </row>
    <row r="138" spans="1:6" s="8" customFormat="1" ht="24.95" customHeight="1" x14ac:dyDescent="0.2">
      <c r="A138" s="18"/>
      <c r="B138" s="22" t="s">
        <v>140</v>
      </c>
      <c r="C138" s="23"/>
      <c r="D138" s="24">
        <v>30000</v>
      </c>
      <c r="F138" s="21"/>
    </row>
    <row r="139" spans="1:6" s="8" customFormat="1" ht="24.95" customHeight="1" x14ac:dyDescent="0.2">
      <c r="A139" s="18"/>
      <c r="B139" s="22" t="s">
        <v>141</v>
      </c>
      <c r="C139" s="23"/>
      <c r="D139" s="24">
        <v>30000</v>
      </c>
      <c r="F139" s="21"/>
    </row>
    <row r="140" spans="1:6" s="8" customFormat="1" ht="24.95" customHeight="1" x14ac:dyDescent="0.2">
      <c r="A140" s="18"/>
      <c r="B140" s="22" t="s">
        <v>142</v>
      </c>
      <c r="C140" s="23"/>
      <c r="D140" s="24">
        <v>30000</v>
      </c>
      <c r="F140" s="21"/>
    </row>
    <row r="141" spans="1:6" s="8" customFormat="1" ht="24.95" customHeight="1" x14ac:dyDescent="0.2">
      <c r="A141" s="18"/>
      <c r="B141" s="22" t="s">
        <v>143</v>
      </c>
      <c r="C141" s="23"/>
      <c r="D141" s="24">
        <v>30000</v>
      </c>
      <c r="F141" s="21"/>
    </row>
    <row r="142" spans="1:6" s="8" customFormat="1" ht="24.95" customHeight="1" x14ac:dyDescent="0.2">
      <c r="A142" s="18"/>
      <c r="B142" s="22" t="s">
        <v>144</v>
      </c>
      <c r="C142" s="23"/>
      <c r="D142" s="24">
        <v>30000</v>
      </c>
      <c r="F142" s="21"/>
    </row>
    <row r="143" spans="1:6" s="8" customFormat="1" ht="24.95" customHeight="1" x14ac:dyDescent="0.2">
      <c r="A143" s="18"/>
      <c r="B143" s="22" t="s">
        <v>145</v>
      </c>
      <c r="C143" s="23"/>
      <c r="D143" s="24">
        <v>30000</v>
      </c>
      <c r="F143" s="21"/>
    </row>
    <row r="144" spans="1:6" s="8" customFormat="1" ht="24.95" customHeight="1" x14ac:dyDescent="0.2">
      <c r="A144" s="18"/>
      <c r="B144" s="22" t="s">
        <v>146</v>
      </c>
      <c r="C144" s="23"/>
      <c r="D144" s="24">
        <v>30000</v>
      </c>
      <c r="F144" s="21"/>
    </row>
    <row r="145" spans="1:6" s="8" customFormat="1" ht="24.95" customHeight="1" x14ac:dyDescent="0.2">
      <c r="A145" s="18"/>
      <c r="B145" s="22" t="s">
        <v>147</v>
      </c>
      <c r="C145" s="23"/>
      <c r="D145" s="24">
        <v>30000</v>
      </c>
      <c r="F145" s="21"/>
    </row>
    <row r="146" spans="1:6" s="8" customFormat="1" ht="24.95" customHeight="1" x14ac:dyDescent="0.2">
      <c r="A146" s="18"/>
      <c r="B146" s="22" t="s">
        <v>148</v>
      </c>
      <c r="C146" s="23"/>
      <c r="D146" s="24">
        <v>25000</v>
      </c>
      <c r="F146" s="21"/>
    </row>
    <row r="147" spans="1:6" s="8" customFormat="1" ht="24.95" customHeight="1" x14ac:dyDescent="0.2">
      <c r="A147" s="18"/>
      <c r="B147" s="22" t="s">
        <v>149</v>
      </c>
      <c r="C147" s="23"/>
      <c r="D147" s="24">
        <v>30000</v>
      </c>
      <c r="F147" s="21"/>
    </row>
    <row r="148" spans="1:6" s="8" customFormat="1" ht="24.95" customHeight="1" x14ac:dyDescent="0.2">
      <c r="A148" s="18"/>
      <c r="B148" s="22" t="s">
        <v>150</v>
      </c>
      <c r="C148" s="23"/>
      <c r="D148" s="24">
        <v>29832.47</v>
      </c>
      <c r="F148" s="21"/>
    </row>
    <row r="149" spans="1:6" s="8" customFormat="1" ht="24.95" customHeight="1" x14ac:dyDescent="0.2">
      <c r="A149" s="18"/>
      <c r="B149" s="22" t="s">
        <v>151</v>
      </c>
      <c r="C149" s="23"/>
      <c r="D149" s="24">
        <v>30000</v>
      </c>
      <c r="F149" s="21"/>
    </row>
    <row r="150" spans="1:6" s="8" customFormat="1" ht="24.95" customHeight="1" x14ac:dyDescent="0.2">
      <c r="A150" s="18"/>
      <c r="B150" s="22" t="s">
        <v>152</v>
      </c>
      <c r="C150" s="23"/>
      <c r="D150" s="24">
        <v>30000</v>
      </c>
      <c r="F150" s="21"/>
    </row>
    <row r="151" spans="1:6" s="8" customFormat="1" ht="24.95" customHeight="1" x14ac:dyDescent="0.2">
      <c r="A151" s="18"/>
      <c r="B151" s="22" t="s">
        <v>153</v>
      </c>
      <c r="C151" s="23"/>
      <c r="D151" s="24">
        <v>30000</v>
      </c>
      <c r="F151" s="21"/>
    </row>
    <row r="152" spans="1:6" s="8" customFormat="1" ht="24.95" customHeight="1" x14ac:dyDescent="0.2">
      <c r="A152" s="18"/>
      <c r="B152" s="22" t="s">
        <v>154</v>
      </c>
      <c r="C152" s="23"/>
      <c r="D152" s="24">
        <v>29853.24</v>
      </c>
      <c r="F152" s="21"/>
    </row>
    <row r="153" spans="1:6" s="8" customFormat="1" ht="24.95" customHeight="1" x14ac:dyDescent="0.2">
      <c r="A153" s="18"/>
      <c r="B153" s="22" t="s">
        <v>155</v>
      </c>
      <c r="C153" s="23"/>
      <c r="D153" s="24">
        <v>26071</v>
      </c>
      <c r="F153" s="21"/>
    </row>
    <row r="154" spans="1:6" s="8" customFormat="1" ht="24.95" customHeight="1" x14ac:dyDescent="0.2">
      <c r="A154" s="18"/>
      <c r="B154" s="22" t="s">
        <v>156</v>
      </c>
      <c r="C154" s="23"/>
      <c r="D154" s="24">
        <v>16740.27</v>
      </c>
      <c r="F154" s="21"/>
    </row>
    <row r="155" spans="1:6" s="8" customFormat="1" ht="24.95" customHeight="1" x14ac:dyDescent="0.2">
      <c r="A155" s="18"/>
      <c r="B155" s="22" t="s">
        <v>157</v>
      </c>
      <c r="C155" s="23"/>
      <c r="D155" s="24">
        <v>30000</v>
      </c>
      <c r="F155" s="21"/>
    </row>
    <row r="156" spans="1:6" s="8" customFormat="1" ht="24.95" customHeight="1" x14ac:dyDescent="0.2">
      <c r="A156" s="18"/>
      <c r="B156" s="22" t="s">
        <v>158</v>
      </c>
      <c r="C156" s="23"/>
      <c r="D156" s="24">
        <v>30000</v>
      </c>
      <c r="F156" s="21"/>
    </row>
    <row r="157" spans="1:6" s="8" customFormat="1" ht="24.95" customHeight="1" x14ac:dyDescent="0.2">
      <c r="A157" s="18"/>
      <c r="B157" s="22" t="s">
        <v>159</v>
      </c>
      <c r="C157" s="23"/>
      <c r="D157" s="24">
        <v>30000</v>
      </c>
      <c r="F157" s="21"/>
    </row>
    <row r="158" spans="1:6" s="8" customFormat="1" ht="24.95" customHeight="1" x14ac:dyDescent="0.2">
      <c r="A158" s="18"/>
      <c r="B158" s="22" t="s">
        <v>160</v>
      </c>
      <c r="C158" s="23"/>
      <c r="D158" s="24">
        <v>29894.04</v>
      </c>
      <c r="F158" s="21"/>
    </row>
    <row r="159" spans="1:6" s="8" customFormat="1" ht="24.95" customHeight="1" x14ac:dyDescent="0.2">
      <c r="A159" s="18"/>
      <c r="B159" s="22" t="s">
        <v>161</v>
      </c>
      <c r="C159" s="23"/>
      <c r="D159" s="24">
        <v>29995.5</v>
      </c>
      <c r="F159" s="21"/>
    </row>
    <row r="160" spans="1:6" s="8" customFormat="1" ht="24.95" customHeight="1" x14ac:dyDescent="0.2">
      <c r="A160" s="18"/>
      <c r="B160" s="22" t="s">
        <v>162</v>
      </c>
      <c r="C160" s="23"/>
      <c r="D160" s="24">
        <v>30000</v>
      </c>
      <c r="F160" s="21"/>
    </row>
    <row r="161" spans="1:6" s="8" customFormat="1" ht="24.95" customHeight="1" x14ac:dyDescent="0.2">
      <c r="A161" s="18"/>
      <c r="B161" s="22" t="s">
        <v>163</v>
      </c>
      <c r="C161" s="23"/>
      <c r="D161" s="24">
        <v>28760</v>
      </c>
      <c r="F161" s="21"/>
    </row>
    <row r="162" spans="1:6" s="8" customFormat="1" ht="24.95" customHeight="1" x14ac:dyDescent="0.2">
      <c r="A162" s="18"/>
      <c r="B162" s="22" t="s">
        <v>164</v>
      </c>
      <c r="C162" s="25"/>
      <c r="D162" s="24">
        <v>29997</v>
      </c>
      <c r="F162" s="21"/>
    </row>
    <row r="163" spans="1:6" s="8" customFormat="1" ht="24.95" customHeight="1" x14ac:dyDescent="0.2">
      <c r="A163" s="18"/>
      <c r="B163" s="22" t="s">
        <v>165</v>
      </c>
      <c r="C163" s="23"/>
      <c r="D163" s="24">
        <v>28762.1</v>
      </c>
      <c r="F163" s="21"/>
    </row>
    <row r="164" spans="1:6" s="8" customFormat="1" ht="24.95" customHeight="1" x14ac:dyDescent="0.2">
      <c r="A164" s="18"/>
      <c r="B164" s="22" t="s">
        <v>166</v>
      </c>
      <c r="C164" s="23"/>
      <c r="D164" s="24">
        <v>29595.77</v>
      </c>
      <c r="F164" s="21"/>
    </row>
    <row r="165" spans="1:6" s="8" customFormat="1" ht="24.95" customHeight="1" x14ac:dyDescent="0.2">
      <c r="A165" s="18"/>
      <c r="B165" s="22" t="s">
        <v>167</v>
      </c>
      <c r="C165" s="23"/>
      <c r="D165" s="24">
        <v>30000</v>
      </c>
      <c r="F165" s="21"/>
    </row>
    <row r="166" spans="1:6" s="8" customFormat="1" ht="24.95" customHeight="1" x14ac:dyDescent="0.2">
      <c r="A166" s="18"/>
      <c r="B166" s="22" t="s">
        <v>168</v>
      </c>
      <c r="C166" s="23"/>
      <c r="D166" s="24">
        <v>30000</v>
      </c>
      <c r="F166" s="21"/>
    </row>
    <row r="167" spans="1:6" s="8" customFormat="1" ht="24.95" customHeight="1" x14ac:dyDescent="0.2">
      <c r="A167" s="18"/>
      <c r="B167" s="22" t="s">
        <v>169</v>
      </c>
      <c r="C167" s="23"/>
      <c r="D167" s="24">
        <v>30000</v>
      </c>
      <c r="F167" s="21"/>
    </row>
    <row r="168" spans="1:6" s="8" customFormat="1" ht="24.95" customHeight="1" x14ac:dyDescent="0.2">
      <c r="A168" s="18"/>
      <c r="B168" s="22" t="s">
        <v>170</v>
      </c>
      <c r="C168" s="23"/>
      <c r="D168" s="24">
        <v>30000</v>
      </c>
      <c r="F168" s="21"/>
    </row>
    <row r="169" spans="1:6" s="8" customFormat="1" ht="24.95" customHeight="1" x14ac:dyDescent="0.2">
      <c r="A169" s="18"/>
      <c r="B169" s="22" t="s">
        <v>171</v>
      </c>
      <c r="C169" s="23"/>
      <c r="D169" s="24">
        <v>30000</v>
      </c>
      <c r="F169" s="21"/>
    </row>
    <row r="170" spans="1:6" s="8" customFormat="1" ht="24.95" customHeight="1" x14ac:dyDescent="0.2">
      <c r="A170" s="18"/>
      <c r="B170" s="22" t="s">
        <v>172</v>
      </c>
      <c r="C170" s="23"/>
      <c r="D170" s="24">
        <v>20000</v>
      </c>
      <c r="F170" s="21"/>
    </row>
    <row r="171" spans="1:6" s="8" customFormat="1" ht="24.95" customHeight="1" x14ac:dyDescent="0.2">
      <c r="A171" s="18"/>
      <c r="B171" s="22" t="s">
        <v>173</v>
      </c>
      <c r="C171" s="23"/>
      <c r="D171" s="24">
        <v>30000</v>
      </c>
      <c r="F171" s="21"/>
    </row>
    <row r="172" spans="1:6" s="8" customFormat="1" ht="24.95" customHeight="1" x14ac:dyDescent="0.2">
      <c r="A172" s="18"/>
      <c r="B172" s="22" t="s">
        <v>174</v>
      </c>
      <c r="C172" s="23"/>
      <c r="D172" s="24">
        <v>29970.99</v>
      </c>
      <c r="F172" s="21"/>
    </row>
    <row r="173" spans="1:6" s="8" customFormat="1" ht="24.95" customHeight="1" x14ac:dyDescent="0.2">
      <c r="A173" s="18"/>
      <c r="B173" s="22" t="s">
        <v>175</v>
      </c>
      <c r="C173" s="23"/>
      <c r="D173" s="24">
        <v>29946</v>
      </c>
      <c r="F173" s="21"/>
    </row>
    <row r="174" spans="1:6" s="8" customFormat="1" ht="24.95" customHeight="1" x14ac:dyDescent="0.2">
      <c r="A174" s="18"/>
      <c r="B174" s="22" t="s">
        <v>176</v>
      </c>
      <c r="C174" s="23"/>
      <c r="D174" s="24">
        <v>30000</v>
      </c>
      <c r="F174" s="21"/>
    </row>
    <row r="175" spans="1:6" s="8" customFormat="1" ht="24.95" customHeight="1" x14ac:dyDescent="0.2">
      <c r="A175" s="18"/>
      <c r="B175" s="22" t="s">
        <v>177</v>
      </c>
      <c r="C175" s="23"/>
      <c r="D175" s="24">
        <v>30000</v>
      </c>
      <c r="F175" s="21"/>
    </row>
    <row r="176" spans="1:6" s="8" customFormat="1" ht="24.95" customHeight="1" x14ac:dyDescent="0.2">
      <c r="A176" s="18"/>
      <c r="B176" s="22" t="s">
        <v>178</v>
      </c>
      <c r="C176" s="23"/>
      <c r="D176" s="24">
        <v>30000</v>
      </c>
      <c r="F176" s="21"/>
    </row>
    <row r="177" spans="1:6" s="8" customFormat="1" ht="24.95" customHeight="1" x14ac:dyDescent="0.2">
      <c r="A177" s="18"/>
      <c r="B177" s="22" t="s">
        <v>179</v>
      </c>
      <c r="C177" s="23"/>
      <c r="D177" s="24">
        <v>24850.03</v>
      </c>
      <c r="F177" s="21"/>
    </row>
    <row r="178" spans="1:6" s="8" customFormat="1" ht="24.95" customHeight="1" x14ac:dyDescent="0.2">
      <c r="A178" s="18"/>
      <c r="B178" s="22" t="s">
        <v>180</v>
      </c>
      <c r="C178" s="23"/>
      <c r="D178" s="24">
        <v>30000</v>
      </c>
      <c r="F178" s="21"/>
    </row>
    <row r="179" spans="1:6" s="8" customFormat="1" ht="24.95" customHeight="1" x14ac:dyDescent="0.2">
      <c r="A179" s="18"/>
      <c r="B179" s="22" t="s">
        <v>181</v>
      </c>
      <c r="C179" s="23"/>
      <c r="D179" s="24">
        <v>30000</v>
      </c>
      <c r="F179" s="21"/>
    </row>
    <row r="180" spans="1:6" s="8" customFormat="1" ht="24.95" customHeight="1" x14ac:dyDescent="0.2">
      <c r="A180" s="18"/>
      <c r="B180" s="22" t="s">
        <v>182</v>
      </c>
      <c r="C180" s="23"/>
      <c r="D180" s="24">
        <v>30000</v>
      </c>
      <c r="F180" s="21"/>
    </row>
    <row r="181" spans="1:6" s="8" customFormat="1" ht="24.95" customHeight="1" x14ac:dyDescent="0.2">
      <c r="A181" s="18"/>
      <c r="B181" s="22" t="s">
        <v>183</v>
      </c>
      <c r="C181" s="23"/>
      <c r="D181" s="24">
        <v>30000</v>
      </c>
      <c r="F181" s="21"/>
    </row>
    <row r="182" spans="1:6" s="8" customFormat="1" ht="24.95" customHeight="1" x14ac:dyDescent="0.2">
      <c r="A182" s="18"/>
      <c r="B182" s="22" t="s">
        <v>184</v>
      </c>
      <c r="C182" s="23"/>
      <c r="D182" s="24">
        <v>30000</v>
      </c>
      <c r="F182" s="21"/>
    </row>
    <row r="183" spans="1:6" s="8" customFormat="1" ht="24.95" customHeight="1" x14ac:dyDescent="0.2">
      <c r="A183" s="18"/>
      <c r="B183" s="22" t="s">
        <v>185</v>
      </c>
      <c r="C183" s="23"/>
      <c r="D183" s="24">
        <v>30000</v>
      </c>
      <c r="F183" s="21"/>
    </row>
    <row r="184" spans="1:6" s="8" customFormat="1" ht="24.95" customHeight="1" x14ac:dyDescent="0.2">
      <c r="A184" s="18"/>
      <c r="B184" s="22" t="s">
        <v>186</v>
      </c>
      <c r="C184" s="23"/>
      <c r="D184" s="24">
        <v>30000</v>
      </c>
      <c r="F184" s="21"/>
    </row>
    <row r="185" spans="1:6" s="8" customFormat="1" ht="24.95" customHeight="1" x14ac:dyDescent="0.2">
      <c r="A185" s="18"/>
      <c r="B185" s="22" t="s">
        <v>187</v>
      </c>
      <c r="C185" s="23"/>
      <c r="D185" s="24">
        <v>30000</v>
      </c>
      <c r="F185" s="21"/>
    </row>
    <row r="186" spans="1:6" s="8" customFormat="1" ht="24.95" customHeight="1" x14ac:dyDescent="0.2">
      <c r="A186" s="18"/>
      <c r="B186" s="22" t="s">
        <v>188</v>
      </c>
      <c r="C186" s="23"/>
      <c r="D186" s="24">
        <v>30000</v>
      </c>
      <c r="F186" s="21"/>
    </row>
    <row r="187" spans="1:6" s="8" customFormat="1" ht="24.95" customHeight="1" x14ac:dyDescent="0.2">
      <c r="A187" s="18"/>
      <c r="B187" s="22" t="s">
        <v>189</v>
      </c>
      <c r="C187" s="23"/>
      <c r="D187" s="24">
        <v>24926</v>
      </c>
      <c r="F187" s="21"/>
    </row>
    <row r="188" spans="1:6" s="8" customFormat="1" ht="28.5" customHeight="1" x14ac:dyDescent="0.2">
      <c r="A188" s="18"/>
      <c r="B188" s="22" t="s">
        <v>190</v>
      </c>
      <c r="C188" s="23"/>
      <c r="D188" s="24">
        <v>29900</v>
      </c>
      <c r="F188" s="26"/>
    </row>
    <row r="189" spans="1:6" s="8" customFormat="1" ht="28.5" customHeight="1" x14ac:dyDescent="0.2">
      <c r="A189" s="18"/>
      <c r="B189" s="22" t="s">
        <v>191</v>
      </c>
      <c r="C189" s="23"/>
      <c r="D189" s="24">
        <v>29761.62</v>
      </c>
      <c r="F189" s="26"/>
    </row>
    <row r="190" spans="1:6" s="8" customFormat="1" ht="28.5" customHeight="1" x14ac:dyDescent="0.2">
      <c r="A190" s="18"/>
      <c r="B190" s="22" t="s">
        <v>192</v>
      </c>
      <c r="C190" s="23"/>
      <c r="D190" s="24">
        <v>29792.21</v>
      </c>
      <c r="F190" s="26"/>
    </row>
    <row r="191" spans="1:6" s="8" customFormat="1" ht="63.75" customHeight="1" x14ac:dyDescent="0.2">
      <c r="A191" s="18"/>
      <c r="B191" s="27" t="s">
        <v>193</v>
      </c>
      <c r="C191" s="28" t="s">
        <v>194</v>
      </c>
      <c r="D191" s="29">
        <f>SUM(D192:D305)</f>
        <v>1557435.3299999998</v>
      </c>
      <c r="F191" s="21"/>
    </row>
    <row r="192" spans="1:6" s="8" customFormat="1" ht="35.1" customHeight="1" x14ac:dyDescent="0.2">
      <c r="A192" s="18"/>
      <c r="B192" s="30" t="s">
        <v>195</v>
      </c>
      <c r="C192" s="31"/>
      <c r="D192" s="24">
        <v>4000</v>
      </c>
      <c r="F192" s="21"/>
    </row>
    <row r="193" spans="1:6" s="8" customFormat="1" ht="35.1" customHeight="1" x14ac:dyDescent="0.2">
      <c r="A193" s="18"/>
      <c r="B193" s="30" t="s">
        <v>196</v>
      </c>
      <c r="C193" s="31"/>
      <c r="D193" s="24">
        <v>8180</v>
      </c>
      <c r="F193" s="21"/>
    </row>
    <row r="194" spans="1:6" s="8" customFormat="1" ht="29.25" customHeight="1" x14ac:dyDescent="0.2">
      <c r="A194" s="18"/>
      <c r="B194" s="30" t="s">
        <v>197</v>
      </c>
      <c r="C194" s="31"/>
      <c r="D194" s="24">
        <v>5000</v>
      </c>
      <c r="F194" s="21"/>
    </row>
    <row r="195" spans="1:6" s="8" customFormat="1" ht="29.25" customHeight="1" x14ac:dyDescent="0.2">
      <c r="A195" s="18"/>
      <c r="B195" s="30" t="s">
        <v>198</v>
      </c>
      <c r="C195" s="31"/>
      <c r="D195" s="24">
        <v>13190</v>
      </c>
      <c r="F195" s="21"/>
    </row>
    <row r="196" spans="1:6" s="8" customFormat="1" ht="35.1" customHeight="1" x14ac:dyDescent="0.2">
      <c r="A196" s="18"/>
      <c r="B196" s="30" t="s">
        <v>199</v>
      </c>
      <c r="C196" s="31"/>
      <c r="D196" s="24">
        <v>9980</v>
      </c>
      <c r="F196" s="21"/>
    </row>
    <row r="197" spans="1:6" s="8" customFormat="1" ht="35.1" customHeight="1" x14ac:dyDescent="0.2">
      <c r="A197" s="18"/>
      <c r="B197" s="30" t="s">
        <v>200</v>
      </c>
      <c r="C197" s="31"/>
      <c r="D197" s="24">
        <v>64080</v>
      </c>
      <c r="F197" s="21"/>
    </row>
    <row r="198" spans="1:6" s="8" customFormat="1" ht="30.75" customHeight="1" x14ac:dyDescent="0.2">
      <c r="A198" s="18"/>
      <c r="B198" s="30" t="s">
        <v>201</v>
      </c>
      <c r="C198" s="31"/>
      <c r="D198" s="24">
        <v>3800</v>
      </c>
      <c r="F198" s="21"/>
    </row>
    <row r="199" spans="1:6" s="8" customFormat="1" ht="35.1" customHeight="1" x14ac:dyDescent="0.2">
      <c r="A199" s="18"/>
      <c r="B199" s="30" t="s">
        <v>202</v>
      </c>
      <c r="C199" s="31"/>
      <c r="D199" s="24">
        <v>9800</v>
      </c>
      <c r="F199" s="21"/>
    </row>
    <row r="200" spans="1:6" s="8" customFormat="1" ht="35.1" customHeight="1" x14ac:dyDescent="0.2">
      <c r="A200" s="18"/>
      <c r="B200" s="30" t="s">
        <v>203</v>
      </c>
      <c r="C200" s="31"/>
      <c r="D200" s="24">
        <v>6900</v>
      </c>
      <c r="F200" s="21"/>
    </row>
    <row r="201" spans="1:6" s="8" customFormat="1" ht="29.25" customHeight="1" x14ac:dyDescent="0.2">
      <c r="A201" s="18"/>
      <c r="B201" s="30" t="s">
        <v>204</v>
      </c>
      <c r="C201" s="31"/>
      <c r="D201" s="24">
        <v>6900</v>
      </c>
      <c r="F201" s="21"/>
    </row>
    <row r="202" spans="1:6" s="8" customFormat="1" ht="29.25" customHeight="1" x14ac:dyDescent="0.2">
      <c r="A202" s="18"/>
      <c r="B202" s="30" t="s">
        <v>205</v>
      </c>
      <c r="C202" s="31"/>
      <c r="D202" s="24">
        <v>23820</v>
      </c>
      <c r="F202" s="21"/>
    </row>
    <row r="203" spans="1:6" s="8" customFormat="1" ht="35.1" customHeight="1" x14ac:dyDescent="0.2">
      <c r="A203" s="18"/>
      <c r="B203" s="30" t="s">
        <v>206</v>
      </c>
      <c r="C203" s="31"/>
      <c r="D203" s="24">
        <v>4960</v>
      </c>
      <c r="F203" s="21"/>
    </row>
    <row r="204" spans="1:6" s="8" customFormat="1" ht="55.5" customHeight="1" x14ac:dyDescent="0.2">
      <c r="A204" s="18"/>
      <c r="B204" s="30" t="s">
        <v>207</v>
      </c>
      <c r="C204" s="31"/>
      <c r="D204" s="24">
        <v>7780</v>
      </c>
      <c r="F204" s="21"/>
    </row>
    <row r="205" spans="1:6" s="8" customFormat="1" ht="26.25" customHeight="1" x14ac:dyDescent="0.2">
      <c r="A205" s="18"/>
      <c r="B205" s="30" t="s">
        <v>208</v>
      </c>
      <c r="C205" s="31"/>
      <c r="D205" s="24">
        <v>8180</v>
      </c>
      <c r="F205" s="21"/>
    </row>
    <row r="206" spans="1:6" s="8" customFormat="1" ht="30" customHeight="1" x14ac:dyDescent="0.2">
      <c r="A206" s="18"/>
      <c r="B206" s="30" t="s">
        <v>209</v>
      </c>
      <c r="C206" s="31"/>
      <c r="D206" s="24">
        <v>7500</v>
      </c>
      <c r="F206" s="21"/>
    </row>
    <row r="207" spans="1:6" s="8" customFormat="1" ht="29.25" customHeight="1" x14ac:dyDescent="0.2">
      <c r="A207" s="18"/>
      <c r="B207" s="30" t="s">
        <v>210</v>
      </c>
      <c r="C207" s="31"/>
      <c r="D207" s="24">
        <v>1980</v>
      </c>
      <c r="F207" s="21"/>
    </row>
    <row r="208" spans="1:6" s="8" customFormat="1" ht="69.75" customHeight="1" x14ac:dyDescent="0.2">
      <c r="A208" s="18"/>
      <c r="B208" s="30" t="s">
        <v>211</v>
      </c>
      <c r="C208" s="31"/>
      <c r="D208" s="24">
        <v>4090</v>
      </c>
      <c r="F208" s="21"/>
    </row>
    <row r="209" spans="1:6" s="8" customFormat="1" ht="35.1" customHeight="1" x14ac:dyDescent="0.2">
      <c r="A209" s="18"/>
      <c r="B209" s="30" t="s">
        <v>212</v>
      </c>
      <c r="C209" s="31"/>
      <c r="D209" s="24">
        <v>6287</v>
      </c>
      <c r="F209" s="21"/>
    </row>
    <row r="210" spans="1:6" s="8" customFormat="1" ht="35.1" customHeight="1" x14ac:dyDescent="0.2">
      <c r="A210" s="18"/>
      <c r="B210" s="30" t="s">
        <v>213</v>
      </c>
      <c r="C210" s="31"/>
      <c r="D210" s="24">
        <v>2984</v>
      </c>
      <c r="F210" s="21"/>
    </row>
    <row r="211" spans="1:6" s="8" customFormat="1" ht="35.1" customHeight="1" x14ac:dyDescent="0.2">
      <c r="A211" s="18"/>
      <c r="B211" s="30" t="s">
        <v>214</v>
      </c>
      <c r="C211" s="31"/>
      <c r="D211" s="24">
        <v>6734</v>
      </c>
      <c r="F211" s="21"/>
    </row>
    <row r="212" spans="1:6" s="8" customFormat="1" ht="35.1" customHeight="1" x14ac:dyDescent="0.2">
      <c r="A212" s="18"/>
      <c r="B212" s="30" t="s">
        <v>215</v>
      </c>
      <c r="C212" s="31"/>
      <c r="D212" s="24">
        <v>8537</v>
      </c>
      <c r="F212" s="21"/>
    </row>
    <row r="213" spans="1:6" s="8" customFormat="1" ht="35.1" customHeight="1" x14ac:dyDescent="0.2">
      <c r="A213" s="18"/>
      <c r="B213" s="30" t="s">
        <v>216</v>
      </c>
      <c r="C213" s="31"/>
      <c r="D213" s="24">
        <v>24540</v>
      </c>
      <c r="F213" s="21"/>
    </row>
    <row r="214" spans="1:6" s="8" customFormat="1" ht="35.1" customHeight="1" x14ac:dyDescent="0.2">
      <c r="A214" s="18"/>
      <c r="B214" s="30" t="s">
        <v>217</v>
      </c>
      <c r="C214" s="31"/>
      <c r="D214" s="24">
        <v>5440</v>
      </c>
      <c r="F214" s="21"/>
    </row>
    <row r="215" spans="1:6" s="8" customFormat="1" ht="35.1" customHeight="1" x14ac:dyDescent="0.2">
      <c r="A215" s="18"/>
      <c r="B215" s="30" t="s">
        <v>218</v>
      </c>
      <c r="C215" s="31"/>
      <c r="D215" s="24">
        <v>9980</v>
      </c>
      <c r="F215" s="21"/>
    </row>
    <row r="216" spans="1:6" s="8" customFormat="1" ht="57" customHeight="1" x14ac:dyDescent="0.2">
      <c r="A216" s="18"/>
      <c r="B216" s="30" t="s">
        <v>219</v>
      </c>
      <c r="C216" s="31"/>
      <c r="D216" s="24">
        <v>7780</v>
      </c>
      <c r="F216" s="21"/>
    </row>
    <row r="217" spans="1:6" s="8" customFormat="1" ht="35.1" customHeight="1" x14ac:dyDescent="0.2">
      <c r="A217" s="18"/>
      <c r="B217" s="30" t="s">
        <v>220</v>
      </c>
      <c r="C217" s="31"/>
      <c r="D217" s="24">
        <v>34800</v>
      </c>
      <c r="F217" s="21"/>
    </row>
    <row r="218" spans="1:6" s="8" customFormat="1" ht="35.1" customHeight="1" x14ac:dyDescent="0.2">
      <c r="A218" s="18"/>
      <c r="B218" s="30" t="s">
        <v>221</v>
      </c>
      <c r="C218" s="31"/>
      <c r="D218" s="24">
        <v>6900</v>
      </c>
      <c r="F218" s="21"/>
    </row>
    <row r="219" spans="1:6" s="8" customFormat="1" ht="35.1" customHeight="1" x14ac:dyDescent="0.2">
      <c r="A219" s="18"/>
      <c r="B219" s="30" t="s">
        <v>222</v>
      </c>
      <c r="C219" s="31"/>
      <c r="D219" s="24">
        <v>17980</v>
      </c>
      <c r="F219" s="21"/>
    </row>
    <row r="220" spans="1:6" s="8" customFormat="1" ht="35.1" customHeight="1" x14ac:dyDescent="0.2">
      <c r="A220" s="18"/>
      <c r="B220" s="30" t="s">
        <v>223</v>
      </c>
      <c r="C220" s="31"/>
      <c r="D220" s="24">
        <v>26016</v>
      </c>
      <c r="F220" s="21"/>
    </row>
    <row r="221" spans="1:6" s="8" customFormat="1" ht="35.1" customHeight="1" x14ac:dyDescent="0.2">
      <c r="A221" s="18"/>
      <c r="B221" s="30" t="s">
        <v>224</v>
      </c>
      <c r="C221" s="31"/>
      <c r="D221" s="24">
        <v>4990</v>
      </c>
      <c r="F221" s="21"/>
    </row>
    <row r="222" spans="1:6" s="8" customFormat="1" ht="66" customHeight="1" x14ac:dyDescent="0.2">
      <c r="A222" s="18"/>
      <c r="B222" s="30" t="s">
        <v>225</v>
      </c>
      <c r="C222" s="31"/>
      <c r="D222" s="24">
        <v>17608</v>
      </c>
      <c r="F222" s="21"/>
    </row>
    <row r="223" spans="1:6" s="8" customFormat="1" ht="69.75" customHeight="1" x14ac:dyDescent="0.2">
      <c r="A223" s="18"/>
      <c r="B223" s="30" t="s">
        <v>226</v>
      </c>
      <c r="C223" s="31"/>
      <c r="D223" s="24">
        <v>1584</v>
      </c>
      <c r="F223" s="21"/>
    </row>
    <row r="224" spans="1:6" s="8" customFormat="1" ht="35.1" customHeight="1" x14ac:dyDescent="0.2">
      <c r="A224" s="18"/>
      <c r="B224" s="30" t="s">
        <v>227</v>
      </c>
      <c r="C224" s="31"/>
      <c r="D224" s="24">
        <v>2970</v>
      </c>
      <c r="F224" s="21"/>
    </row>
    <row r="225" spans="1:6" s="8" customFormat="1" ht="35.1" customHeight="1" x14ac:dyDescent="0.2">
      <c r="A225" s="18"/>
      <c r="B225" s="30" t="s">
        <v>228</v>
      </c>
      <c r="C225" s="31"/>
      <c r="D225" s="24">
        <v>6224</v>
      </c>
      <c r="F225" s="21"/>
    </row>
    <row r="226" spans="1:6" s="8" customFormat="1" ht="35.1" customHeight="1" x14ac:dyDescent="0.2">
      <c r="A226" s="18"/>
      <c r="B226" s="30" t="s">
        <v>229</v>
      </c>
      <c r="C226" s="31"/>
      <c r="D226" s="24">
        <v>6900</v>
      </c>
      <c r="F226" s="21"/>
    </row>
    <row r="227" spans="1:6" s="8" customFormat="1" ht="56.25" customHeight="1" x14ac:dyDescent="0.2">
      <c r="A227" s="18"/>
      <c r="B227" s="30" t="s">
        <v>230</v>
      </c>
      <c r="C227" s="31"/>
      <c r="D227" s="24">
        <v>2880</v>
      </c>
      <c r="F227" s="21"/>
    </row>
    <row r="228" spans="1:6" s="8" customFormat="1" ht="35.1" customHeight="1" x14ac:dyDescent="0.2">
      <c r="A228" s="18"/>
      <c r="B228" s="30" t="s">
        <v>231</v>
      </c>
      <c r="C228" s="31"/>
      <c r="D228" s="24">
        <v>6900</v>
      </c>
      <c r="F228" s="21"/>
    </row>
    <row r="229" spans="1:6" s="8" customFormat="1" ht="35.1" customHeight="1" x14ac:dyDescent="0.2">
      <c r="A229" s="18"/>
      <c r="B229" s="30" t="s">
        <v>232</v>
      </c>
      <c r="C229" s="31"/>
      <c r="D229" s="24">
        <v>1963.41</v>
      </c>
      <c r="F229" s="21"/>
    </row>
    <row r="230" spans="1:6" s="8" customFormat="1" ht="35.1" customHeight="1" x14ac:dyDescent="0.2">
      <c r="A230" s="18"/>
      <c r="B230" s="30" t="s">
        <v>233</v>
      </c>
      <c r="C230" s="31"/>
      <c r="D230" s="24">
        <v>53760</v>
      </c>
      <c r="F230" s="21"/>
    </row>
    <row r="231" spans="1:6" s="8" customFormat="1" ht="35.1" customHeight="1" x14ac:dyDescent="0.2">
      <c r="A231" s="18"/>
      <c r="B231" s="30" t="s">
        <v>234</v>
      </c>
      <c r="C231" s="31"/>
      <c r="D231" s="24">
        <v>16380</v>
      </c>
      <c r="F231" s="21"/>
    </row>
    <row r="232" spans="1:6" s="8" customFormat="1" ht="35.1" customHeight="1" x14ac:dyDescent="0.2">
      <c r="A232" s="18"/>
      <c r="B232" s="30" t="s">
        <v>235</v>
      </c>
      <c r="C232" s="31"/>
      <c r="D232" s="24">
        <v>4990</v>
      </c>
      <c r="F232" s="21"/>
    </row>
    <row r="233" spans="1:6" s="8" customFormat="1" ht="58.5" customHeight="1" x14ac:dyDescent="0.2">
      <c r="A233" s="18"/>
      <c r="B233" s="30" t="s">
        <v>236</v>
      </c>
      <c r="C233" s="31"/>
      <c r="D233" s="24">
        <v>84677.5</v>
      </c>
      <c r="F233" s="21"/>
    </row>
    <row r="234" spans="1:6" s="8" customFormat="1" ht="35.1" customHeight="1" x14ac:dyDescent="0.2">
      <c r="A234" s="18"/>
      <c r="B234" s="30" t="s">
        <v>237</v>
      </c>
      <c r="C234" s="31"/>
      <c r="D234" s="24">
        <v>5100</v>
      </c>
      <c r="F234" s="21"/>
    </row>
    <row r="235" spans="1:6" s="8" customFormat="1" ht="54" customHeight="1" x14ac:dyDescent="0.2">
      <c r="A235" s="18"/>
      <c r="B235" s="30" t="s">
        <v>238</v>
      </c>
      <c r="C235" s="31"/>
      <c r="D235" s="24">
        <v>23760</v>
      </c>
      <c r="F235" s="21"/>
    </row>
    <row r="236" spans="1:6" s="8" customFormat="1" ht="35.1" customHeight="1" x14ac:dyDescent="0.2">
      <c r="A236" s="18"/>
      <c r="B236" s="30" t="s">
        <v>239</v>
      </c>
      <c r="C236" s="31"/>
      <c r="D236" s="24">
        <v>41712</v>
      </c>
      <c r="F236" s="21"/>
    </row>
    <row r="237" spans="1:6" s="8" customFormat="1" ht="35.1" customHeight="1" x14ac:dyDescent="0.2">
      <c r="A237" s="18"/>
      <c r="B237" s="30" t="s">
        <v>240</v>
      </c>
      <c r="C237" s="31"/>
      <c r="D237" s="24">
        <v>41985</v>
      </c>
      <c r="F237" s="21"/>
    </row>
    <row r="238" spans="1:6" s="8" customFormat="1" ht="35.1" customHeight="1" x14ac:dyDescent="0.2">
      <c r="A238" s="18"/>
      <c r="B238" s="30" t="s">
        <v>241</v>
      </c>
      <c r="C238" s="31"/>
      <c r="D238" s="24">
        <v>3440</v>
      </c>
      <c r="F238" s="21"/>
    </row>
    <row r="239" spans="1:6" s="8" customFormat="1" ht="35.1" customHeight="1" x14ac:dyDescent="0.2">
      <c r="A239" s="18"/>
      <c r="B239" s="30" t="s">
        <v>242</v>
      </c>
      <c r="C239" s="31"/>
      <c r="D239" s="24">
        <v>3712</v>
      </c>
      <c r="F239" s="21"/>
    </row>
    <row r="240" spans="1:6" s="8" customFormat="1" ht="35.1" customHeight="1" x14ac:dyDescent="0.2">
      <c r="A240" s="18"/>
      <c r="B240" s="30" t="s">
        <v>243</v>
      </c>
      <c r="C240" s="31"/>
      <c r="D240" s="24">
        <v>13149</v>
      </c>
      <c r="F240" s="21"/>
    </row>
    <row r="241" spans="1:6" s="8" customFormat="1" ht="35.1" customHeight="1" x14ac:dyDescent="0.2">
      <c r="A241" s="18"/>
      <c r="B241" s="30" t="s">
        <v>244</v>
      </c>
      <c r="C241" s="31"/>
      <c r="D241" s="24">
        <v>10860</v>
      </c>
      <c r="F241" s="21"/>
    </row>
    <row r="242" spans="1:6" s="8" customFormat="1" ht="35.1" customHeight="1" x14ac:dyDescent="0.2">
      <c r="A242" s="18"/>
      <c r="B242" s="30" t="s">
        <v>245</v>
      </c>
      <c r="C242" s="31"/>
      <c r="D242" s="24">
        <v>11376</v>
      </c>
      <c r="F242" s="21"/>
    </row>
    <row r="243" spans="1:6" s="8" customFormat="1" ht="35.1" customHeight="1" x14ac:dyDescent="0.2">
      <c r="A243" s="18"/>
      <c r="B243" s="30" t="s">
        <v>246</v>
      </c>
      <c r="C243" s="31"/>
      <c r="D243" s="24">
        <v>16079.6</v>
      </c>
      <c r="F243" s="21"/>
    </row>
    <row r="244" spans="1:6" s="8" customFormat="1" ht="35.1" customHeight="1" x14ac:dyDescent="0.2">
      <c r="A244" s="18"/>
      <c r="B244" s="30" t="s">
        <v>247</v>
      </c>
      <c r="C244" s="31"/>
      <c r="D244" s="24">
        <v>6900</v>
      </c>
      <c r="F244" s="21"/>
    </row>
    <row r="245" spans="1:6" s="8" customFormat="1" ht="35.1" customHeight="1" x14ac:dyDescent="0.2">
      <c r="A245" s="18"/>
      <c r="B245" s="30" t="s">
        <v>248</v>
      </c>
      <c r="C245" s="31"/>
      <c r="D245" s="24">
        <v>8180</v>
      </c>
      <c r="F245" s="21"/>
    </row>
    <row r="246" spans="1:6" s="8" customFormat="1" ht="35.1" customHeight="1" x14ac:dyDescent="0.2">
      <c r="A246" s="18"/>
      <c r="B246" s="30" t="s">
        <v>249</v>
      </c>
      <c r="C246" s="31"/>
      <c r="D246" s="24">
        <v>3880</v>
      </c>
      <c r="F246" s="21"/>
    </row>
    <row r="247" spans="1:6" s="8" customFormat="1" ht="35.1" customHeight="1" x14ac:dyDescent="0.2">
      <c r="A247" s="18"/>
      <c r="B247" s="30" t="s">
        <v>250</v>
      </c>
      <c r="C247" s="31"/>
      <c r="D247" s="24">
        <v>4648</v>
      </c>
      <c r="F247" s="21"/>
    </row>
    <row r="248" spans="1:6" s="8" customFormat="1" ht="35.1" customHeight="1" x14ac:dyDescent="0.2">
      <c r="A248" s="18"/>
      <c r="B248" s="30" t="s">
        <v>251</v>
      </c>
      <c r="C248" s="31"/>
      <c r="D248" s="24">
        <v>8439.02</v>
      </c>
      <c r="F248" s="21"/>
    </row>
    <row r="249" spans="1:6" s="8" customFormat="1" ht="35.1" customHeight="1" x14ac:dyDescent="0.2">
      <c r="A249" s="18"/>
      <c r="B249" s="30" t="s">
        <v>252</v>
      </c>
      <c r="C249" s="31"/>
      <c r="D249" s="24">
        <v>16470</v>
      </c>
      <c r="F249" s="21"/>
    </row>
    <row r="250" spans="1:6" s="8" customFormat="1" ht="35.1" customHeight="1" x14ac:dyDescent="0.2">
      <c r="A250" s="18"/>
      <c r="B250" s="30" t="s">
        <v>253</v>
      </c>
      <c r="C250" s="31"/>
      <c r="D250" s="24">
        <v>6900</v>
      </c>
      <c r="F250" s="21"/>
    </row>
    <row r="251" spans="1:6" s="8" customFormat="1" ht="51" customHeight="1" x14ac:dyDescent="0.2">
      <c r="A251" s="18"/>
      <c r="B251" s="30" t="s">
        <v>254</v>
      </c>
      <c r="C251" s="31"/>
      <c r="D251" s="24">
        <v>6800</v>
      </c>
      <c r="F251" s="21"/>
    </row>
    <row r="252" spans="1:6" s="8" customFormat="1" ht="35.1" customHeight="1" x14ac:dyDescent="0.2">
      <c r="A252" s="18"/>
      <c r="B252" s="30" t="s">
        <v>255</v>
      </c>
      <c r="C252" s="31"/>
      <c r="D252" s="24">
        <v>6550</v>
      </c>
      <c r="F252" s="21"/>
    </row>
    <row r="253" spans="1:6" s="8" customFormat="1" ht="35.1" customHeight="1" x14ac:dyDescent="0.2">
      <c r="A253" s="18"/>
      <c r="B253" s="30" t="s">
        <v>256</v>
      </c>
      <c r="C253" s="31"/>
      <c r="D253" s="24">
        <v>6900</v>
      </c>
      <c r="F253" s="21"/>
    </row>
    <row r="254" spans="1:6" s="8" customFormat="1" ht="35.1" customHeight="1" x14ac:dyDescent="0.2">
      <c r="A254" s="18"/>
      <c r="B254" s="30" t="s">
        <v>257</v>
      </c>
      <c r="C254" s="31"/>
      <c r="D254" s="24">
        <v>6900</v>
      </c>
      <c r="F254" s="21"/>
    </row>
    <row r="255" spans="1:6" s="8" customFormat="1" ht="35.1" customHeight="1" x14ac:dyDescent="0.2">
      <c r="A255" s="18"/>
      <c r="B255" s="30" t="s">
        <v>258</v>
      </c>
      <c r="C255" s="31"/>
      <c r="D255" s="24">
        <v>18560</v>
      </c>
      <c r="F255" s="21"/>
    </row>
    <row r="256" spans="1:6" s="8" customFormat="1" ht="35.1" customHeight="1" x14ac:dyDescent="0.2">
      <c r="A256" s="18"/>
      <c r="B256" s="30" t="s">
        <v>259</v>
      </c>
      <c r="C256" s="31"/>
      <c r="D256" s="24">
        <v>6000</v>
      </c>
      <c r="F256" s="21"/>
    </row>
    <row r="257" spans="1:6" s="8" customFormat="1" ht="35.1" customHeight="1" x14ac:dyDescent="0.2">
      <c r="A257" s="18"/>
      <c r="B257" s="30" t="s">
        <v>260</v>
      </c>
      <c r="C257" s="31"/>
      <c r="D257" s="24">
        <v>7780</v>
      </c>
      <c r="F257" s="21"/>
    </row>
    <row r="258" spans="1:6" s="8" customFormat="1" ht="48.75" customHeight="1" x14ac:dyDescent="0.2">
      <c r="A258" s="18"/>
      <c r="B258" s="30" t="s">
        <v>261</v>
      </c>
      <c r="C258" s="31"/>
      <c r="D258" s="24">
        <v>4700</v>
      </c>
      <c r="F258" s="21"/>
    </row>
    <row r="259" spans="1:6" s="8" customFormat="1" ht="35.1" customHeight="1" x14ac:dyDescent="0.2">
      <c r="A259" s="18"/>
      <c r="B259" s="30" t="s">
        <v>262</v>
      </c>
      <c r="C259" s="31"/>
      <c r="D259" s="24">
        <v>7800</v>
      </c>
      <c r="F259" s="21"/>
    </row>
    <row r="260" spans="1:6" s="8" customFormat="1" ht="35.1" customHeight="1" x14ac:dyDescent="0.2">
      <c r="A260" s="18"/>
      <c r="B260" s="30" t="s">
        <v>263</v>
      </c>
      <c r="C260" s="31"/>
      <c r="D260" s="24">
        <v>3470</v>
      </c>
      <c r="F260" s="21"/>
    </row>
    <row r="261" spans="1:6" s="8" customFormat="1" ht="35.1" customHeight="1" x14ac:dyDescent="0.2">
      <c r="A261" s="18"/>
      <c r="B261" s="30" t="s">
        <v>264</v>
      </c>
      <c r="C261" s="31"/>
      <c r="D261" s="24">
        <v>19662.400000000001</v>
      </c>
      <c r="F261" s="21"/>
    </row>
    <row r="262" spans="1:6" s="8" customFormat="1" ht="35.1" customHeight="1" x14ac:dyDescent="0.2">
      <c r="A262" s="18"/>
      <c r="B262" s="30" t="s">
        <v>265</v>
      </c>
      <c r="C262" s="31"/>
      <c r="D262" s="24">
        <v>3520</v>
      </c>
      <c r="F262" s="21"/>
    </row>
    <row r="263" spans="1:6" s="8" customFormat="1" ht="35.1" customHeight="1" x14ac:dyDescent="0.2">
      <c r="A263" s="18"/>
      <c r="B263" s="30" t="s">
        <v>266</v>
      </c>
      <c r="C263" s="31"/>
      <c r="D263" s="24">
        <v>40500</v>
      </c>
      <c r="F263" s="21"/>
    </row>
    <row r="264" spans="1:6" s="8" customFormat="1" ht="54" customHeight="1" x14ac:dyDescent="0.2">
      <c r="A264" s="18"/>
      <c r="B264" s="30" t="s">
        <v>267</v>
      </c>
      <c r="C264" s="31"/>
      <c r="D264" s="24">
        <v>8800</v>
      </c>
      <c r="F264" s="21"/>
    </row>
    <row r="265" spans="1:6" s="8" customFormat="1" ht="39.75" customHeight="1" x14ac:dyDescent="0.2">
      <c r="A265" s="18"/>
      <c r="B265" s="30" t="s">
        <v>268</v>
      </c>
      <c r="C265" s="31"/>
      <c r="D265" s="24">
        <v>24950</v>
      </c>
      <c r="F265" s="21"/>
    </row>
    <row r="266" spans="1:6" s="8" customFormat="1" ht="54" customHeight="1" x14ac:dyDescent="0.2">
      <c r="A266" s="18"/>
      <c r="B266" s="30" t="s">
        <v>269</v>
      </c>
      <c r="C266" s="31"/>
      <c r="D266" s="24">
        <v>6900</v>
      </c>
      <c r="F266" s="21"/>
    </row>
    <row r="267" spans="1:6" s="8" customFormat="1" ht="67.5" customHeight="1" x14ac:dyDescent="0.2">
      <c r="A267" s="18"/>
      <c r="B267" s="30" t="s">
        <v>270</v>
      </c>
      <c r="C267" s="31"/>
      <c r="D267" s="24">
        <v>12444</v>
      </c>
      <c r="F267" s="21"/>
    </row>
    <row r="268" spans="1:6" s="8" customFormat="1" ht="53.25" customHeight="1" x14ac:dyDescent="0.2">
      <c r="A268" s="18"/>
      <c r="B268" s="30" t="s">
        <v>271</v>
      </c>
      <c r="C268" s="31"/>
      <c r="D268" s="24">
        <v>2760</v>
      </c>
      <c r="F268" s="21"/>
    </row>
    <row r="269" spans="1:6" s="8" customFormat="1" ht="35.1" customHeight="1" x14ac:dyDescent="0.2">
      <c r="A269" s="18"/>
      <c r="B269" s="30" t="s">
        <v>272</v>
      </c>
      <c r="C269" s="31"/>
      <c r="D269" s="24">
        <v>19339</v>
      </c>
      <c r="F269" s="21"/>
    </row>
    <row r="270" spans="1:6" s="8" customFormat="1" ht="54.75" customHeight="1" x14ac:dyDescent="0.2">
      <c r="A270" s="18"/>
      <c r="B270" s="30" t="s">
        <v>273</v>
      </c>
      <c r="C270" s="31"/>
      <c r="D270" s="24">
        <v>12000</v>
      </c>
      <c r="F270" s="21"/>
    </row>
    <row r="271" spans="1:6" s="8" customFormat="1" ht="71.25" customHeight="1" x14ac:dyDescent="0.2">
      <c r="A271" s="18"/>
      <c r="B271" s="30" t="s">
        <v>274</v>
      </c>
      <c r="C271" s="31"/>
      <c r="D271" s="24">
        <v>6880</v>
      </c>
      <c r="F271" s="21"/>
    </row>
    <row r="272" spans="1:6" s="8" customFormat="1" ht="69.75" customHeight="1" x14ac:dyDescent="0.2">
      <c r="A272" s="18"/>
      <c r="B272" s="30" t="s">
        <v>275</v>
      </c>
      <c r="C272" s="31"/>
      <c r="D272" s="24">
        <v>10880</v>
      </c>
      <c r="F272" s="21"/>
    </row>
    <row r="273" spans="1:6" s="8" customFormat="1" ht="35.1" customHeight="1" x14ac:dyDescent="0.2">
      <c r="A273" s="18"/>
      <c r="B273" s="30" t="s">
        <v>276</v>
      </c>
      <c r="C273" s="31"/>
      <c r="D273" s="24">
        <v>64080</v>
      </c>
      <c r="F273" s="21"/>
    </row>
    <row r="274" spans="1:6" s="8" customFormat="1" ht="35.1" customHeight="1" x14ac:dyDescent="0.2">
      <c r="A274" s="18"/>
      <c r="B274" s="30" t="s">
        <v>277</v>
      </c>
      <c r="C274" s="31"/>
      <c r="D274" s="24">
        <v>1584</v>
      </c>
      <c r="F274" s="21"/>
    </row>
    <row r="275" spans="1:6" s="8" customFormat="1" ht="72.75" customHeight="1" x14ac:dyDescent="0.2">
      <c r="A275" s="18"/>
      <c r="B275" s="30" t="s">
        <v>278</v>
      </c>
      <c r="C275" s="31"/>
      <c r="D275" s="24">
        <v>2090</v>
      </c>
      <c r="F275" s="21"/>
    </row>
    <row r="276" spans="1:6" s="8" customFormat="1" ht="69" customHeight="1" x14ac:dyDescent="0.2">
      <c r="A276" s="18"/>
      <c r="B276" s="30" t="s">
        <v>279</v>
      </c>
      <c r="C276" s="31"/>
      <c r="D276" s="24">
        <v>11200</v>
      </c>
      <c r="F276" s="21"/>
    </row>
    <row r="277" spans="1:6" s="8" customFormat="1" ht="35.1" customHeight="1" x14ac:dyDescent="0.2">
      <c r="A277" s="18"/>
      <c r="B277" s="30" t="s">
        <v>280</v>
      </c>
      <c r="C277" s="31"/>
      <c r="D277" s="24">
        <v>5520</v>
      </c>
      <c r="F277" s="21"/>
    </row>
    <row r="278" spans="1:6" s="8" customFormat="1" ht="35.1" customHeight="1" x14ac:dyDescent="0.2">
      <c r="A278" s="18"/>
      <c r="B278" s="30" t="s">
        <v>281</v>
      </c>
      <c r="C278" s="31"/>
      <c r="D278" s="24">
        <v>19300</v>
      </c>
      <c r="F278" s="21"/>
    </row>
    <row r="279" spans="1:6" s="8" customFormat="1" ht="35.1" customHeight="1" x14ac:dyDescent="0.2">
      <c r="A279" s="18"/>
      <c r="B279" s="30" t="s">
        <v>282</v>
      </c>
      <c r="C279" s="31"/>
      <c r="D279" s="24">
        <v>4960</v>
      </c>
      <c r="F279" s="21"/>
    </row>
    <row r="280" spans="1:6" s="8" customFormat="1" ht="35.1" customHeight="1" x14ac:dyDescent="0.2">
      <c r="A280" s="18"/>
      <c r="B280" s="30" t="s">
        <v>283</v>
      </c>
      <c r="C280" s="31"/>
      <c r="D280" s="24">
        <v>14910</v>
      </c>
      <c r="F280" s="21"/>
    </row>
    <row r="281" spans="1:6" s="8" customFormat="1" ht="35.1" customHeight="1" x14ac:dyDescent="0.2">
      <c r="A281" s="18"/>
      <c r="B281" s="30" t="s">
        <v>284</v>
      </c>
      <c r="C281" s="31"/>
      <c r="D281" s="24">
        <v>11800</v>
      </c>
      <c r="F281" s="21"/>
    </row>
    <row r="282" spans="1:6" s="8" customFormat="1" ht="35.1" customHeight="1" x14ac:dyDescent="0.2">
      <c r="A282" s="18"/>
      <c r="B282" s="30" t="s">
        <v>285</v>
      </c>
      <c r="C282" s="31"/>
      <c r="D282" s="24">
        <v>11800</v>
      </c>
      <c r="F282" s="21"/>
    </row>
    <row r="283" spans="1:6" s="8" customFormat="1" ht="35.1" customHeight="1" x14ac:dyDescent="0.2">
      <c r="A283" s="18"/>
      <c r="B283" s="30" t="s">
        <v>286</v>
      </c>
      <c r="C283" s="31"/>
      <c r="D283" s="24">
        <v>8400</v>
      </c>
      <c r="F283" s="21"/>
    </row>
    <row r="284" spans="1:6" s="8" customFormat="1" ht="35.1" customHeight="1" x14ac:dyDescent="0.2">
      <c r="A284" s="18"/>
      <c r="B284" s="30" t="s">
        <v>287</v>
      </c>
      <c r="C284" s="31"/>
      <c r="D284" s="24">
        <v>4990</v>
      </c>
      <c r="F284" s="21"/>
    </row>
    <row r="285" spans="1:6" s="8" customFormat="1" ht="35.1" customHeight="1" x14ac:dyDescent="0.2">
      <c r="A285" s="18"/>
      <c r="B285" s="30" t="s">
        <v>288</v>
      </c>
      <c r="C285" s="31"/>
      <c r="D285" s="24">
        <v>12110</v>
      </c>
      <c r="F285" s="21"/>
    </row>
    <row r="286" spans="1:6" s="8" customFormat="1" ht="35.1" customHeight="1" x14ac:dyDescent="0.2">
      <c r="A286" s="18"/>
      <c r="B286" s="30" t="s">
        <v>289</v>
      </c>
      <c r="C286" s="31"/>
      <c r="D286" s="24">
        <v>6400</v>
      </c>
      <c r="F286" s="21"/>
    </row>
    <row r="287" spans="1:6" s="8" customFormat="1" ht="35.1" customHeight="1" x14ac:dyDescent="0.2">
      <c r="A287" s="18"/>
      <c r="B287" s="30" t="s">
        <v>290</v>
      </c>
      <c r="C287" s="31"/>
      <c r="D287" s="24">
        <v>5264</v>
      </c>
      <c r="F287" s="21"/>
    </row>
    <row r="288" spans="1:6" s="8" customFormat="1" ht="25.5" customHeight="1" x14ac:dyDescent="0.2">
      <c r="A288" s="18"/>
      <c r="B288" s="30" t="s">
        <v>291</v>
      </c>
      <c r="C288" s="31"/>
      <c r="D288" s="24">
        <v>6720</v>
      </c>
      <c r="F288" s="21"/>
    </row>
    <row r="289" spans="1:6" s="8" customFormat="1" ht="35.1" customHeight="1" x14ac:dyDescent="0.2">
      <c r="A289" s="18"/>
      <c r="B289" s="30" t="s">
        <v>292</v>
      </c>
      <c r="C289" s="31"/>
      <c r="D289" s="24">
        <v>57720</v>
      </c>
      <c r="F289" s="21"/>
    </row>
    <row r="290" spans="1:6" s="8" customFormat="1" ht="29.25" customHeight="1" x14ac:dyDescent="0.2">
      <c r="A290" s="18"/>
      <c r="B290" s="30" t="s">
        <v>293</v>
      </c>
      <c r="C290" s="31"/>
      <c r="D290" s="24">
        <v>9000</v>
      </c>
      <c r="F290" s="21"/>
    </row>
    <row r="291" spans="1:6" s="8" customFormat="1" ht="35.1" customHeight="1" x14ac:dyDescent="0.2">
      <c r="A291" s="18"/>
      <c r="B291" s="30" t="s">
        <v>294</v>
      </c>
      <c r="C291" s="31"/>
      <c r="D291" s="24">
        <v>4990</v>
      </c>
      <c r="F291" s="21"/>
    </row>
    <row r="292" spans="1:6" s="8" customFormat="1" ht="54" customHeight="1" x14ac:dyDescent="0.2">
      <c r="A292" s="18"/>
      <c r="B292" s="30" t="s">
        <v>295</v>
      </c>
      <c r="C292" s="31"/>
      <c r="D292" s="24">
        <v>6048</v>
      </c>
      <c r="F292" s="21"/>
    </row>
    <row r="293" spans="1:6" s="8" customFormat="1" ht="35.1" customHeight="1" x14ac:dyDescent="0.2">
      <c r="A293" s="18"/>
      <c r="B293" s="30" t="s">
        <v>296</v>
      </c>
      <c r="C293" s="31"/>
      <c r="D293" s="24">
        <v>9980</v>
      </c>
      <c r="F293" s="21"/>
    </row>
    <row r="294" spans="1:6" s="8" customFormat="1" ht="35.1" customHeight="1" x14ac:dyDescent="0.2">
      <c r="A294" s="18"/>
      <c r="B294" s="30" t="s">
        <v>297</v>
      </c>
      <c r="C294" s="31"/>
      <c r="D294" s="24">
        <v>5600</v>
      </c>
      <c r="F294" s="21"/>
    </row>
    <row r="295" spans="1:6" s="8" customFormat="1" ht="61.5" customHeight="1" x14ac:dyDescent="0.2">
      <c r="A295" s="18"/>
      <c r="B295" s="30" t="s">
        <v>298</v>
      </c>
      <c r="C295" s="31"/>
      <c r="D295" s="24">
        <v>6500</v>
      </c>
      <c r="F295" s="21"/>
    </row>
    <row r="296" spans="1:6" s="8" customFormat="1" ht="48.75" customHeight="1" x14ac:dyDescent="0.2">
      <c r="A296" s="18"/>
      <c r="B296" s="30" t="s">
        <v>299</v>
      </c>
      <c r="C296" s="31"/>
      <c r="D296" s="24">
        <v>91680</v>
      </c>
      <c r="F296" s="21"/>
    </row>
    <row r="297" spans="1:6" s="8" customFormat="1" ht="25.5" customHeight="1" x14ac:dyDescent="0.2">
      <c r="A297" s="18"/>
      <c r="B297" s="30" t="s">
        <v>300</v>
      </c>
      <c r="C297" s="31"/>
      <c r="D297" s="24">
        <v>17200</v>
      </c>
      <c r="F297" s="21"/>
    </row>
    <row r="298" spans="1:6" s="8" customFormat="1" ht="35.1" customHeight="1" x14ac:dyDescent="0.2">
      <c r="A298" s="18"/>
      <c r="B298" s="30" t="s">
        <v>301</v>
      </c>
      <c r="C298" s="31"/>
      <c r="D298" s="24">
        <v>48278.400000000001</v>
      </c>
      <c r="F298" s="21"/>
    </row>
    <row r="299" spans="1:6" s="8" customFormat="1" ht="52.5" customHeight="1" x14ac:dyDescent="0.2">
      <c r="A299" s="18"/>
      <c r="B299" s="30" t="s">
        <v>302</v>
      </c>
      <c r="C299" s="31"/>
      <c r="D299" s="24">
        <v>11110</v>
      </c>
      <c r="F299" s="21"/>
    </row>
    <row r="300" spans="1:6" s="8" customFormat="1" ht="52.5" customHeight="1" x14ac:dyDescent="0.2">
      <c r="A300" s="18"/>
      <c r="B300" s="30" t="s">
        <v>303</v>
      </c>
      <c r="C300" s="31"/>
      <c r="D300" s="24">
        <v>8600</v>
      </c>
      <c r="F300" s="21"/>
    </row>
    <row r="301" spans="1:6" s="8" customFormat="1" ht="35.1" customHeight="1" x14ac:dyDescent="0.2">
      <c r="A301" s="18"/>
      <c r="B301" s="30" t="s">
        <v>304</v>
      </c>
      <c r="C301" s="31"/>
      <c r="D301" s="24">
        <v>7620</v>
      </c>
      <c r="F301" s="21"/>
    </row>
    <row r="302" spans="1:6" s="8" customFormat="1" ht="28.5" customHeight="1" x14ac:dyDescent="0.2">
      <c r="A302" s="18"/>
      <c r="B302" s="30" t="s">
        <v>305</v>
      </c>
      <c r="C302" s="31"/>
      <c r="D302" s="24">
        <v>2480</v>
      </c>
      <c r="F302" s="21"/>
    </row>
    <row r="303" spans="1:6" s="8" customFormat="1" ht="35.1" customHeight="1" x14ac:dyDescent="0.2">
      <c r="A303" s="18"/>
      <c r="B303" s="30" t="s">
        <v>306</v>
      </c>
      <c r="C303" s="31"/>
      <c r="D303" s="24">
        <v>1750</v>
      </c>
      <c r="F303" s="21"/>
    </row>
    <row r="304" spans="1:6" s="8" customFormat="1" ht="29.25" customHeight="1" x14ac:dyDescent="0.2">
      <c r="A304" s="18"/>
      <c r="B304" s="30" t="s">
        <v>307</v>
      </c>
      <c r="C304" s="31"/>
      <c r="D304" s="24">
        <v>28800</v>
      </c>
      <c r="F304" s="21"/>
    </row>
    <row r="305" spans="1:6" s="8" customFormat="1" ht="35.1" customHeight="1" x14ac:dyDescent="0.2">
      <c r="A305" s="32"/>
      <c r="B305" s="30" t="s">
        <v>308</v>
      </c>
      <c r="C305" s="31"/>
      <c r="D305" s="24">
        <v>18320</v>
      </c>
      <c r="F305" s="21"/>
    </row>
    <row r="306" spans="1:6" s="8" customFormat="1" ht="60.75" customHeight="1" x14ac:dyDescent="0.2">
      <c r="A306" s="18"/>
      <c r="B306" s="19" t="s">
        <v>309</v>
      </c>
      <c r="C306" s="20" t="s">
        <v>194</v>
      </c>
      <c r="D306" s="17">
        <f>SUM(D307)</f>
        <v>2604.67</v>
      </c>
      <c r="F306" s="26"/>
    </row>
    <row r="307" spans="1:6" s="8" customFormat="1" ht="23.25" customHeight="1" x14ac:dyDescent="0.2">
      <c r="A307" s="18"/>
      <c r="B307" s="22" t="s">
        <v>310</v>
      </c>
      <c r="C307" s="33"/>
      <c r="D307" s="24">
        <v>2604.67</v>
      </c>
      <c r="F307" s="26"/>
    </row>
    <row r="308" spans="1:6" s="35" customFormat="1" ht="72" customHeight="1" x14ac:dyDescent="0.2">
      <c r="A308" s="34"/>
      <c r="B308" s="27" t="s">
        <v>311</v>
      </c>
      <c r="C308" s="28" t="s">
        <v>194</v>
      </c>
      <c r="D308" s="17">
        <f>SUM(D309:D312)</f>
        <v>14928.329999999998</v>
      </c>
      <c r="F308" s="36"/>
    </row>
    <row r="309" spans="1:6" s="35" customFormat="1" ht="36" customHeight="1" x14ac:dyDescent="0.2">
      <c r="A309" s="34"/>
      <c r="B309" s="37" t="s">
        <v>312</v>
      </c>
      <c r="C309" s="33"/>
      <c r="D309" s="24">
        <v>1758.59</v>
      </c>
      <c r="F309" s="36"/>
    </row>
    <row r="310" spans="1:6" s="8" customFormat="1" ht="32.25" customHeight="1" x14ac:dyDescent="0.2">
      <c r="A310" s="18"/>
      <c r="B310" s="22" t="s">
        <v>313</v>
      </c>
      <c r="C310" s="33"/>
      <c r="D310" s="24">
        <v>3608.57</v>
      </c>
      <c r="F310" s="26"/>
    </row>
    <row r="311" spans="1:6" s="8" customFormat="1" ht="28.5" customHeight="1" x14ac:dyDescent="0.2">
      <c r="A311" s="18"/>
      <c r="B311" s="22" t="s">
        <v>314</v>
      </c>
      <c r="C311" s="33"/>
      <c r="D311" s="24">
        <v>930.28</v>
      </c>
      <c r="F311" s="26"/>
    </row>
    <row r="312" spans="1:6" s="8" customFormat="1" ht="35.25" customHeight="1" x14ac:dyDescent="0.2">
      <c r="A312" s="18"/>
      <c r="B312" s="22" t="s">
        <v>315</v>
      </c>
      <c r="C312" s="33"/>
      <c r="D312" s="24">
        <v>8630.89</v>
      </c>
      <c r="F312" s="26"/>
    </row>
    <row r="313" spans="1:6" s="8" customFormat="1" ht="117.75" customHeight="1" x14ac:dyDescent="0.2">
      <c r="A313" s="18"/>
      <c r="B313" s="27" t="s">
        <v>316</v>
      </c>
      <c r="C313" s="20" t="s">
        <v>317</v>
      </c>
      <c r="D313" s="17">
        <f>SUM(D314:D314)</f>
        <v>19700000</v>
      </c>
      <c r="F313" s="26"/>
    </row>
    <row r="314" spans="1:6" s="8" customFormat="1" ht="50.25" customHeight="1" x14ac:dyDescent="0.2">
      <c r="A314" s="18"/>
      <c r="B314" s="38" t="s">
        <v>318</v>
      </c>
      <c r="D314" s="24">
        <v>19700000</v>
      </c>
      <c r="F314" s="26"/>
    </row>
    <row r="315" spans="1:6" s="8" customFormat="1" ht="39" customHeight="1" x14ac:dyDescent="0.2">
      <c r="A315" s="18"/>
      <c r="B315" s="19" t="s">
        <v>319</v>
      </c>
      <c r="C315" s="20" t="s">
        <v>320</v>
      </c>
      <c r="D315" s="17">
        <f>SUM(D316:D355)</f>
        <v>388010.4599999999</v>
      </c>
      <c r="F315" s="21"/>
    </row>
    <row r="316" spans="1:6" s="8" customFormat="1" ht="33" customHeight="1" x14ac:dyDescent="0.2">
      <c r="A316" s="18"/>
      <c r="B316" s="22" t="s">
        <v>199</v>
      </c>
      <c r="C316" s="39"/>
      <c r="D316" s="24">
        <v>2276.83</v>
      </c>
      <c r="F316" s="26"/>
    </row>
    <row r="317" spans="1:6" s="8" customFormat="1" ht="32.25" customHeight="1" x14ac:dyDescent="0.2">
      <c r="A317" s="18"/>
      <c r="B317" s="22" t="s">
        <v>321</v>
      </c>
      <c r="C317" s="39"/>
      <c r="D317" s="24">
        <v>6214.39</v>
      </c>
      <c r="F317" s="21"/>
    </row>
    <row r="318" spans="1:6" s="8" customFormat="1" ht="36" customHeight="1" x14ac:dyDescent="0.2">
      <c r="A318" s="18"/>
      <c r="B318" s="22" t="s">
        <v>203</v>
      </c>
      <c r="C318" s="39"/>
      <c r="D318" s="24">
        <v>9244.66</v>
      </c>
      <c r="F318" s="26"/>
    </row>
    <row r="319" spans="1:6" s="8" customFormat="1" ht="24.75" customHeight="1" x14ac:dyDescent="0.2">
      <c r="A319" s="18"/>
      <c r="B319" s="30" t="s">
        <v>322</v>
      </c>
      <c r="C319" s="39"/>
      <c r="D319" s="24">
        <v>7703.81</v>
      </c>
      <c r="F319" s="26"/>
    </row>
    <row r="320" spans="1:6" s="8" customFormat="1" ht="33.75" customHeight="1" x14ac:dyDescent="0.2">
      <c r="A320" s="18"/>
      <c r="B320" s="22" t="s">
        <v>323</v>
      </c>
      <c r="C320" s="39"/>
      <c r="D320" s="24">
        <v>24464.03</v>
      </c>
      <c r="F320" s="21"/>
    </row>
    <row r="321" spans="1:6" s="8" customFormat="1" ht="33.75" customHeight="1" x14ac:dyDescent="0.2">
      <c r="A321" s="18"/>
      <c r="B321" s="22" t="s">
        <v>206</v>
      </c>
      <c r="C321" s="39"/>
      <c r="D321" s="24">
        <v>18172.46</v>
      </c>
      <c r="F321" s="21"/>
    </row>
    <row r="322" spans="1:6" s="8" customFormat="1" ht="51.75" customHeight="1" x14ac:dyDescent="0.2">
      <c r="A322" s="18"/>
      <c r="B322" s="22" t="s">
        <v>324</v>
      </c>
      <c r="C322" s="39"/>
      <c r="D322" s="24">
        <v>9244.66</v>
      </c>
      <c r="F322" s="26"/>
    </row>
    <row r="323" spans="1:6" s="8" customFormat="1" ht="33.75" customHeight="1" x14ac:dyDescent="0.2">
      <c r="A323" s="18"/>
      <c r="B323" s="22" t="s">
        <v>218</v>
      </c>
      <c r="C323" s="39"/>
      <c r="D323" s="24">
        <v>1283.97</v>
      </c>
      <c r="F323" s="26"/>
    </row>
    <row r="324" spans="1:6" s="8" customFormat="1" ht="47.25" customHeight="1" x14ac:dyDescent="0.2">
      <c r="A324" s="18"/>
      <c r="B324" s="22" t="s">
        <v>325</v>
      </c>
      <c r="C324" s="39"/>
      <c r="D324" s="24">
        <v>9007.85</v>
      </c>
      <c r="F324" s="21"/>
    </row>
    <row r="325" spans="1:6" s="8" customFormat="1" ht="29.25" customHeight="1" x14ac:dyDescent="0.2">
      <c r="A325" s="18"/>
      <c r="B325" s="22" t="s">
        <v>326</v>
      </c>
      <c r="C325" s="39"/>
      <c r="D325" s="24">
        <v>5135.8599999999997</v>
      </c>
      <c r="F325" s="21"/>
    </row>
    <row r="326" spans="1:6" s="8" customFormat="1" ht="29.25" customHeight="1" x14ac:dyDescent="0.2">
      <c r="A326" s="18"/>
      <c r="B326" s="22" t="s">
        <v>221</v>
      </c>
      <c r="C326" s="39"/>
      <c r="D326" s="24">
        <v>4622.28</v>
      </c>
      <c r="F326" s="26"/>
    </row>
    <row r="327" spans="1:6" s="8" customFormat="1" ht="33.75" customHeight="1" x14ac:dyDescent="0.2">
      <c r="A327" s="18"/>
      <c r="B327" s="22" t="s">
        <v>327</v>
      </c>
      <c r="C327" s="39"/>
      <c r="D327" s="24">
        <v>9244.66</v>
      </c>
      <c r="F327" s="26"/>
    </row>
    <row r="328" spans="1:6" s="8" customFormat="1" ht="33.75" customHeight="1" x14ac:dyDescent="0.2">
      <c r="A328" s="18"/>
      <c r="B328" s="22" t="s">
        <v>224</v>
      </c>
      <c r="C328" s="39"/>
      <c r="D328" s="24">
        <v>9244.66</v>
      </c>
      <c r="F328" s="26"/>
    </row>
    <row r="329" spans="1:6" s="8" customFormat="1" ht="33.75" customHeight="1" x14ac:dyDescent="0.2">
      <c r="A329" s="18"/>
      <c r="B329" s="30" t="s">
        <v>328</v>
      </c>
      <c r="C329" s="39"/>
      <c r="D329" s="24">
        <v>18352.060000000001</v>
      </c>
      <c r="F329" s="21"/>
    </row>
    <row r="330" spans="1:6" s="8" customFormat="1" ht="26.25" customHeight="1" x14ac:dyDescent="0.2">
      <c r="A330" s="18"/>
      <c r="B330" s="22" t="s">
        <v>329</v>
      </c>
      <c r="C330" s="39"/>
      <c r="D330" s="24">
        <v>12326.18</v>
      </c>
      <c r="F330" s="21"/>
    </row>
    <row r="331" spans="1:6" s="8" customFormat="1" ht="29.25" customHeight="1" x14ac:dyDescent="0.2">
      <c r="A331" s="18"/>
      <c r="B331" s="22" t="s">
        <v>330</v>
      </c>
      <c r="C331" s="39"/>
      <c r="D331" s="24">
        <v>13515.94</v>
      </c>
      <c r="F331" s="21"/>
    </row>
    <row r="332" spans="1:6" s="8" customFormat="1" ht="33.75" customHeight="1" x14ac:dyDescent="0.2">
      <c r="A332" s="18"/>
      <c r="B332" s="22" t="s">
        <v>331</v>
      </c>
      <c r="C332" s="39"/>
      <c r="D332" s="24">
        <v>4981.76</v>
      </c>
      <c r="F332" s="26"/>
    </row>
    <row r="333" spans="1:6" s="8" customFormat="1" ht="36.75" customHeight="1" x14ac:dyDescent="0.2">
      <c r="A333" s="18"/>
      <c r="B333" s="22" t="s">
        <v>332</v>
      </c>
      <c r="C333" s="39"/>
      <c r="D333" s="24">
        <v>2054.34</v>
      </c>
      <c r="F333" s="26"/>
    </row>
    <row r="334" spans="1:6" s="8" customFormat="1" ht="30.75" customHeight="1" x14ac:dyDescent="0.2">
      <c r="A334" s="18"/>
      <c r="B334" s="22" t="s">
        <v>333</v>
      </c>
      <c r="C334" s="39"/>
      <c r="D334" s="24">
        <v>9244.66</v>
      </c>
      <c r="F334" s="21"/>
    </row>
    <row r="335" spans="1:6" s="8" customFormat="1" ht="56.25" customHeight="1" x14ac:dyDescent="0.2">
      <c r="A335" s="18"/>
      <c r="B335" s="22" t="s">
        <v>334</v>
      </c>
      <c r="C335" s="39"/>
      <c r="D335" s="24">
        <v>8730.98</v>
      </c>
      <c r="F335" s="26"/>
    </row>
    <row r="336" spans="1:6" s="8" customFormat="1" ht="31.5" customHeight="1" x14ac:dyDescent="0.2">
      <c r="A336" s="18"/>
      <c r="B336" s="22" t="s">
        <v>335</v>
      </c>
      <c r="C336" s="39"/>
      <c r="D336" s="24">
        <v>9030.56</v>
      </c>
      <c r="F336" s="26"/>
    </row>
    <row r="337" spans="1:6" s="8" customFormat="1" ht="49.5" customHeight="1" x14ac:dyDescent="0.2">
      <c r="A337" s="18"/>
      <c r="B337" s="22" t="s">
        <v>336</v>
      </c>
      <c r="C337" s="39"/>
      <c r="D337" s="24">
        <v>4108.6899999999996</v>
      </c>
      <c r="F337" s="26"/>
    </row>
    <row r="338" spans="1:6" s="8" customFormat="1" ht="42" customHeight="1" x14ac:dyDescent="0.2">
      <c r="A338" s="18"/>
      <c r="B338" s="22" t="s">
        <v>337</v>
      </c>
      <c r="C338" s="39"/>
      <c r="D338" s="24">
        <v>9244.66</v>
      </c>
      <c r="F338" s="21"/>
    </row>
    <row r="339" spans="1:6" s="8" customFormat="1" ht="39" customHeight="1" x14ac:dyDescent="0.2">
      <c r="A339" s="18"/>
      <c r="B339" s="22" t="s">
        <v>338</v>
      </c>
      <c r="C339" s="39"/>
      <c r="D339" s="24">
        <v>6017.49</v>
      </c>
      <c r="F339" s="26"/>
    </row>
    <row r="340" spans="1:6" s="8" customFormat="1" ht="31.5" customHeight="1" x14ac:dyDescent="0.2">
      <c r="A340" s="18"/>
      <c r="B340" s="22" t="s">
        <v>339</v>
      </c>
      <c r="C340" s="39"/>
      <c r="D340" s="24">
        <v>3149.98</v>
      </c>
      <c r="F340" s="21"/>
    </row>
    <row r="341" spans="1:6" s="8" customFormat="1" ht="50.25" customHeight="1" x14ac:dyDescent="0.2">
      <c r="A341" s="18"/>
      <c r="B341" s="22" t="s">
        <v>340</v>
      </c>
      <c r="C341" s="39"/>
      <c r="D341" s="24">
        <v>15356.28</v>
      </c>
      <c r="F341" s="21"/>
    </row>
    <row r="342" spans="1:6" s="8" customFormat="1" ht="82.5" customHeight="1" x14ac:dyDescent="0.2">
      <c r="A342" s="18"/>
      <c r="B342" s="22" t="s">
        <v>341</v>
      </c>
      <c r="C342" s="39"/>
      <c r="D342" s="24">
        <v>15133.62</v>
      </c>
      <c r="F342" s="21"/>
    </row>
    <row r="343" spans="1:6" s="8" customFormat="1" ht="61.5" customHeight="1" x14ac:dyDescent="0.2">
      <c r="A343" s="18"/>
      <c r="B343" s="22" t="s">
        <v>342</v>
      </c>
      <c r="C343" s="39"/>
      <c r="D343" s="24">
        <v>18489.32</v>
      </c>
      <c r="F343" s="21"/>
    </row>
    <row r="344" spans="1:6" s="8" customFormat="1" ht="52.5" customHeight="1" x14ac:dyDescent="0.2">
      <c r="A344" s="18"/>
      <c r="B344" s="22" t="s">
        <v>343</v>
      </c>
      <c r="C344" s="39"/>
      <c r="D344" s="24">
        <v>5794.93</v>
      </c>
      <c r="F344" s="21"/>
    </row>
    <row r="345" spans="1:6" s="8" customFormat="1" ht="65.25" customHeight="1" x14ac:dyDescent="0.2">
      <c r="A345" s="18"/>
      <c r="B345" s="22" t="s">
        <v>344</v>
      </c>
      <c r="C345" s="39"/>
      <c r="D345" s="24">
        <v>9244.66</v>
      </c>
      <c r="F345" s="21"/>
    </row>
    <row r="346" spans="1:6" s="8" customFormat="1" ht="43.5" customHeight="1" x14ac:dyDescent="0.2">
      <c r="A346" s="18"/>
      <c r="B346" s="22" t="s">
        <v>345</v>
      </c>
      <c r="C346" s="39"/>
      <c r="D346" s="24">
        <v>11992.2</v>
      </c>
      <c r="F346" s="21"/>
    </row>
    <row r="347" spans="1:6" s="8" customFormat="1" ht="38.25" customHeight="1" x14ac:dyDescent="0.2">
      <c r="A347" s="18"/>
      <c r="B347" s="22" t="s">
        <v>346</v>
      </c>
      <c r="C347" s="39"/>
      <c r="D347" s="24">
        <v>7190.22</v>
      </c>
      <c r="F347" s="21"/>
    </row>
    <row r="348" spans="1:6" s="8" customFormat="1" ht="34.5" customHeight="1" x14ac:dyDescent="0.2">
      <c r="A348" s="18"/>
      <c r="B348" s="22" t="s">
        <v>284</v>
      </c>
      <c r="C348" s="39"/>
      <c r="D348" s="24">
        <v>12206.3</v>
      </c>
      <c r="F348" s="21"/>
    </row>
    <row r="349" spans="1:6" s="8" customFormat="1" ht="35.25" customHeight="1" x14ac:dyDescent="0.2">
      <c r="A349" s="18"/>
      <c r="B349" s="22" t="s">
        <v>347</v>
      </c>
      <c r="C349" s="39"/>
      <c r="D349" s="24">
        <v>9244.66</v>
      </c>
      <c r="F349" s="21"/>
    </row>
    <row r="350" spans="1:6" s="8" customFormat="1" ht="42.75" customHeight="1" x14ac:dyDescent="0.2">
      <c r="A350" s="18"/>
      <c r="B350" s="22" t="s">
        <v>348</v>
      </c>
      <c r="C350" s="39"/>
      <c r="D350" s="24">
        <v>17838.55</v>
      </c>
      <c r="F350" s="21"/>
    </row>
    <row r="351" spans="1:6" s="8" customFormat="1" ht="41.25" customHeight="1" x14ac:dyDescent="0.2">
      <c r="A351" s="18"/>
      <c r="B351" s="22" t="s">
        <v>349</v>
      </c>
      <c r="C351" s="39"/>
      <c r="D351" s="24">
        <v>3500.9</v>
      </c>
      <c r="F351" s="26"/>
    </row>
    <row r="352" spans="1:6" s="8" customFormat="1" ht="49.5" customHeight="1" x14ac:dyDescent="0.2">
      <c r="A352" s="18"/>
      <c r="B352" s="22" t="s">
        <v>350</v>
      </c>
      <c r="C352" s="39"/>
      <c r="D352" s="24">
        <v>9244.66</v>
      </c>
      <c r="F352" s="21"/>
    </row>
    <row r="353" spans="1:6" s="8" customFormat="1" ht="33.75" customHeight="1" x14ac:dyDescent="0.2">
      <c r="A353" s="18"/>
      <c r="B353" s="22" t="s">
        <v>351</v>
      </c>
      <c r="C353" s="39"/>
      <c r="D353" s="24">
        <v>15150.91</v>
      </c>
      <c r="F353" s="21"/>
    </row>
    <row r="354" spans="1:6" s="8" customFormat="1" ht="39" customHeight="1" x14ac:dyDescent="0.2">
      <c r="A354" s="18"/>
      <c r="B354" s="22" t="s">
        <v>352</v>
      </c>
      <c r="C354" s="39"/>
      <c r="D354" s="24">
        <v>2516.5100000000002</v>
      </c>
      <c r="F354" s="26"/>
    </row>
    <row r="355" spans="1:6" s="8" customFormat="1" ht="50.25" customHeight="1" x14ac:dyDescent="0.2">
      <c r="A355" s="18"/>
      <c r="B355" s="22" t="s">
        <v>353</v>
      </c>
      <c r="C355" s="39"/>
      <c r="D355" s="24">
        <v>18489.32</v>
      </c>
      <c r="F355" s="21"/>
    </row>
    <row r="356" spans="1:6" s="40" customFormat="1" ht="25.5" customHeight="1" x14ac:dyDescent="0.25">
      <c r="A356" s="13" t="s">
        <v>354</v>
      </c>
      <c r="B356" s="14" t="s">
        <v>355</v>
      </c>
      <c r="C356" s="16"/>
      <c r="D356" s="17">
        <f>SUM(D357,D361,D369,D463,D519,D521,D523)</f>
        <v>6080971.2000000002</v>
      </c>
      <c r="F356" s="41"/>
    </row>
    <row r="357" spans="1:6" s="42" customFormat="1" ht="132.75" customHeight="1" x14ac:dyDescent="0.2">
      <c r="A357" s="18"/>
      <c r="B357" s="19" t="s">
        <v>356</v>
      </c>
      <c r="C357" s="20" t="s">
        <v>357</v>
      </c>
      <c r="D357" s="17">
        <f>SUM(D358:D360)</f>
        <v>199627.18</v>
      </c>
      <c r="F357" s="26"/>
    </row>
    <row r="358" spans="1:6" s="42" customFormat="1" ht="24" customHeight="1" x14ac:dyDescent="0.2">
      <c r="A358" s="18"/>
      <c r="B358" s="22" t="s">
        <v>358</v>
      </c>
      <c r="C358" s="39"/>
      <c r="D358" s="24">
        <v>28555.95</v>
      </c>
      <c r="F358" s="26"/>
    </row>
    <row r="359" spans="1:6" s="42" customFormat="1" ht="22.5" customHeight="1" x14ac:dyDescent="0.2">
      <c r="A359" s="18"/>
      <c r="B359" s="22" t="s">
        <v>359</v>
      </c>
      <c r="C359" s="39"/>
      <c r="D359" s="24">
        <v>88370</v>
      </c>
      <c r="F359" s="26"/>
    </row>
    <row r="360" spans="1:6" s="42" customFormat="1" ht="22.5" customHeight="1" x14ac:dyDescent="0.2">
      <c r="A360" s="18"/>
      <c r="B360" s="22" t="s">
        <v>360</v>
      </c>
      <c r="C360" s="39"/>
      <c r="D360" s="24">
        <v>82701.23</v>
      </c>
      <c r="F360" s="26"/>
    </row>
    <row r="361" spans="1:6" s="42" customFormat="1" ht="131.25" customHeight="1" x14ac:dyDescent="0.2">
      <c r="A361" s="18"/>
      <c r="B361" s="19" t="s">
        <v>361</v>
      </c>
      <c r="C361" s="20" t="s">
        <v>362</v>
      </c>
      <c r="D361" s="17">
        <f>SUM(D362:D368)</f>
        <v>630000</v>
      </c>
      <c r="F361" s="26"/>
    </row>
    <row r="362" spans="1:6" s="42" customFormat="1" ht="31.5" customHeight="1" x14ac:dyDescent="0.2">
      <c r="A362" s="18"/>
      <c r="B362" s="22" t="s">
        <v>227</v>
      </c>
      <c r="C362" s="39"/>
      <c r="D362" s="24">
        <v>80000</v>
      </c>
      <c r="F362" s="26"/>
    </row>
    <row r="363" spans="1:6" s="42" customFormat="1" ht="31.5" customHeight="1" x14ac:dyDescent="0.2">
      <c r="A363" s="18"/>
      <c r="B363" s="22" t="s">
        <v>307</v>
      </c>
      <c r="C363" s="39"/>
      <c r="D363" s="24">
        <v>156103.22</v>
      </c>
      <c r="F363" s="21"/>
    </row>
    <row r="364" spans="1:6" s="42" customFormat="1" ht="31.5" customHeight="1" x14ac:dyDescent="0.2">
      <c r="A364" s="18"/>
      <c r="B364" s="22" t="s">
        <v>363</v>
      </c>
      <c r="C364" s="39"/>
      <c r="D364" s="24">
        <v>100000</v>
      </c>
      <c r="F364" s="26"/>
    </row>
    <row r="365" spans="1:6" s="42" customFormat="1" ht="31.5" customHeight="1" x14ac:dyDescent="0.2">
      <c r="A365" s="18"/>
      <c r="B365" s="22" t="s">
        <v>364</v>
      </c>
      <c r="C365" s="39"/>
      <c r="D365" s="24">
        <v>60000</v>
      </c>
      <c r="F365" s="26"/>
    </row>
    <row r="366" spans="1:6" s="42" customFormat="1" ht="31.5" customHeight="1" x14ac:dyDescent="0.2">
      <c r="A366" s="18"/>
      <c r="B366" s="22" t="s">
        <v>264</v>
      </c>
      <c r="C366" s="39"/>
      <c r="D366" s="24">
        <v>70000</v>
      </c>
      <c r="F366" s="26"/>
    </row>
    <row r="367" spans="1:6" s="42" customFormat="1" ht="31.5" customHeight="1" x14ac:dyDescent="0.2">
      <c r="A367" s="18"/>
      <c r="B367" s="22" t="s">
        <v>365</v>
      </c>
      <c r="C367" s="39"/>
      <c r="D367" s="24">
        <v>70000</v>
      </c>
      <c r="F367" s="26"/>
    </row>
    <row r="368" spans="1:6" s="42" customFormat="1" ht="67.5" customHeight="1" x14ac:dyDescent="0.2">
      <c r="A368" s="18"/>
      <c r="B368" s="22" t="s">
        <v>366</v>
      </c>
      <c r="C368" s="39"/>
      <c r="D368" s="24">
        <v>93896.78</v>
      </c>
      <c r="F368" s="26"/>
    </row>
    <row r="369" spans="1:6" s="42" customFormat="1" ht="123" customHeight="1" x14ac:dyDescent="0.2">
      <c r="A369" s="18"/>
      <c r="B369" s="19" t="s">
        <v>367</v>
      </c>
      <c r="C369" s="20" t="s">
        <v>362</v>
      </c>
      <c r="D369" s="17">
        <f>SUM(D370:D462)</f>
        <v>4499851.62</v>
      </c>
      <c r="F369" s="26"/>
    </row>
    <row r="370" spans="1:6" s="42" customFormat="1" ht="30" customHeight="1" x14ac:dyDescent="0.2">
      <c r="A370" s="18"/>
      <c r="B370" s="22" t="s">
        <v>368</v>
      </c>
      <c r="C370" s="39"/>
      <c r="D370" s="24">
        <v>28587</v>
      </c>
      <c r="F370" s="26"/>
    </row>
    <row r="371" spans="1:6" s="42" customFormat="1" ht="30.75" customHeight="1" x14ac:dyDescent="0.2">
      <c r="A371" s="18"/>
      <c r="B371" s="22" t="s">
        <v>369</v>
      </c>
      <c r="C371" s="39"/>
      <c r="D371" s="24">
        <v>30000</v>
      </c>
      <c r="F371" s="26"/>
    </row>
    <row r="372" spans="1:6" s="42" customFormat="1" ht="30" customHeight="1" x14ac:dyDescent="0.2">
      <c r="A372" s="18"/>
      <c r="B372" s="22" t="s">
        <v>201</v>
      </c>
      <c r="C372" s="39"/>
      <c r="D372" s="24">
        <v>18874.5</v>
      </c>
      <c r="F372" s="26"/>
    </row>
    <row r="373" spans="1:6" s="42" customFormat="1" ht="38.25" customHeight="1" x14ac:dyDescent="0.2">
      <c r="A373" s="18"/>
      <c r="B373" s="22" t="s">
        <v>370</v>
      </c>
      <c r="C373" s="39"/>
      <c r="D373" s="24">
        <v>30000</v>
      </c>
      <c r="F373" s="26"/>
    </row>
    <row r="374" spans="1:6" s="42" customFormat="1" ht="30" customHeight="1" x14ac:dyDescent="0.2">
      <c r="A374" s="18"/>
      <c r="B374" s="22" t="s">
        <v>371</v>
      </c>
      <c r="C374" s="39"/>
      <c r="D374" s="24">
        <v>48780.49</v>
      </c>
      <c r="F374" s="26"/>
    </row>
    <row r="375" spans="1:6" s="42" customFormat="1" ht="35.25" customHeight="1" x14ac:dyDescent="0.2">
      <c r="A375" s="18"/>
      <c r="B375" s="22" t="s">
        <v>372</v>
      </c>
      <c r="C375" s="39"/>
      <c r="D375" s="24">
        <v>30000</v>
      </c>
      <c r="F375" s="26"/>
    </row>
    <row r="376" spans="1:6" s="42" customFormat="1" ht="30" customHeight="1" x14ac:dyDescent="0.2">
      <c r="A376" s="18"/>
      <c r="B376" s="22" t="s">
        <v>205</v>
      </c>
      <c r="C376" s="39"/>
      <c r="D376" s="24">
        <v>90000</v>
      </c>
      <c r="F376" s="26"/>
    </row>
    <row r="377" spans="1:6" s="42" customFormat="1" ht="67.5" customHeight="1" x14ac:dyDescent="0.2">
      <c r="A377" s="18"/>
      <c r="B377" s="22" t="s">
        <v>373</v>
      </c>
      <c r="C377" s="39"/>
      <c r="D377" s="24">
        <v>30000</v>
      </c>
      <c r="F377" s="26"/>
    </row>
    <row r="378" spans="1:6" s="42" customFormat="1" ht="30.75" customHeight="1" x14ac:dyDescent="0.2">
      <c r="A378" s="18"/>
      <c r="B378" s="22" t="s">
        <v>374</v>
      </c>
      <c r="C378" s="39"/>
      <c r="D378" s="24">
        <v>30000</v>
      </c>
      <c r="F378" s="26"/>
    </row>
    <row r="379" spans="1:6" s="42" customFormat="1" ht="36" customHeight="1" x14ac:dyDescent="0.2">
      <c r="A379" s="18"/>
      <c r="B379" s="22" t="s">
        <v>375</v>
      </c>
      <c r="C379" s="39"/>
      <c r="D379" s="24">
        <v>24800</v>
      </c>
      <c r="F379" s="26"/>
    </row>
    <row r="380" spans="1:6" s="42" customFormat="1" ht="49.5" customHeight="1" x14ac:dyDescent="0.2">
      <c r="A380" s="18"/>
      <c r="B380" s="22" t="s">
        <v>376</v>
      </c>
      <c r="C380" s="39"/>
      <c r="D380" s="24">
        <v>60000</v>
      </c>
      <c r="F380" s="26"/>
    </row>
    <row r="381" spans="1:6" s="42" customFormat="1" ht="36.75" customHeight="1" x14ac:dyDescent="0.2">
      <c r="A381" s="18"/>
      <c r="B381" s="22" t="s">
        <v>377</v>
      </c>
      <c r="C381" s="39"/>
      <c r="D381" s="24">
        <v>24231.49</v>
      </c>
      <c r="F381" s="21"/>
    </row>
    <row r="382" spans="1:6" s="42" customFormat="1" ht="35.25" customHeight="1" x14ac:dyDescent="0.2">
      <c r="A382" s="18"/>
      <c r="B382" s="22" t="s">
        <v>378</v>
      </c>
      <c r="C382" s="39"/>
      <c r="D382" s="24">
        <v>19103</v>
      </c>
      <c r="F382" s="21"/>
    </row>
    <row r="383" spans="1:6" s="42" customFormat="1" ht="40.5" customHeight="1" x14ac:dyDescent="0.2">
      <c r="A383" s="18"/>
      <c r="B383" s="22" t="s">
        <v>216</v>
      </c>
      <c r="C383" s="39"/>
      <c r="D383" s="24">
        <v>14925</v>
      </c>
      <c r="F383" s="26"/>
    </row>
    <row r="384" spans="1:6" s="42" customFormat="1" ht="38.25" customHeight="1" x14ac:dyDescent="0.2">
      <c r="A384" s="18"/>
      <c r="B384" s="22" t="s">
        <v>379</v>
      </c>
      <c r="C384" s="39"/>
      <c r="D384" s="24">
        <v>60000</v>
      </c>
      <c r="F384" s="21"/>
    </row>
    <row r="385" spans="1:6" s="42" customFormat="1" ht="34.5" customHeight="1" x14ac:dyDescent="0.2">
      <c r="A385" s="18"/>
      <c r="B385" s="22" t="s">
        <v>380</v>
      </c>
      <c r="C385" s="39"/>
      <c r="D385" s="24">
        <v>30000</v>
      </c>
      <c r="F385" s="26"/>
    </row>
    <row r="386" spans="1:6" s="42" customFormat="1" ht="30.75" customHeight="1" x14ac:dyDescent="0.2">
      <c r="A386" s="18"/>
      <c r="B386" s="22" t="s">
        <v>381</v>
      </c>
      <c r="C386" s="39"/>
      <c r="D386" s="24">
        <v>90000</v>
      </c>
      <c r="F386" s="26"/>
    </row>
    <row r="387" spans="1:6" s="42" customFormat="1" ht="33" customHeight="1" x14ac:dyDescent="0.2">
      <c r="A387" s="18"/>
      <c r="B387" s="22" t="s">
        <v>382</v>
      </c>
      <c r="C387" s="39"/>
      <c r="D387" s="24">
        <v>54587.34</v>
      </c>
      <c r="F387" s="26"/>
    </row>
    <row r="388" spans="1:6" s="42" customFormat="1" ht="33" customHeight="1" x14ac:dyDescent="0.2">
      <c r="A388" s="18"/>
      <c r="B388" s="22" t="s">
        <v>383</v>
      </c>
      <c r="C388" s="39"/>
      <c r="D388" s="24">
        <v>269999.37</v>
      </c>
      <c r="F388" s="21"/>
    </row>
    <row r="389" spans="1:6" s="42" customFormat="1" ht="26.25" customHeight="1" x14ac:dyDescent="0.2">
      <c r="A389" s="18"/>
      <c r="B389" s="22" t="s">
        <v>384</v>
      </c>
      <c r="C389" s="39"/>
      <c r="D389" s="24">
        <v>60000</v>
      </c>
      <c r="F389" s="26"/>
    </row>
    <row r="390" spans="1:6" s="42" customFormat="1" ht="42" customHeight="1" x14ac:dyDescent="0.2">
      <c r="A390" s="18"/>
      <c r="B390" s="22" t="s">
        <v>385</v>
      </c>
      <c r="C390" s="39"/>
      <c r="D390" s="24">
        <v>30000</v>
      </c>
      <c r="F390" s="21"/>
    </row>
    <row r="391" spans="1:6" s="42" customFormat="1" ht="30" customHeight="1" x14ac:dyDescent="0.2">
      <c r="A391" s="18"/>
      <c r="B391" s="22" t="s">
        <v>386</v>
      </c>
      <c r="C391" s="39"/>
      <c r="D391" s="24">
        <v>18302.439999999999</v>
      </c>
      <c r="F391" s="26"/>
    </row>
    <row r="392" spans="1:6" s="42" customFormat="1" ht="33.75" customHeight="1" x14ac:dyDescent="0.2">
      <c r="A392" s="18"/>
      <c r="B392" s="22" t="s">
        <v>387</v>
      </c>
      <c r="C392" s="39"/>
      <c r="D392" s="24">
        <v>24390.240000000002</v>
      </c>
      <c r="F392" s="26"/>
    </row>
    <row r="393" spans="1:6" s="42" customFormat="1" ht="51" customHeight="1" x14ac:dyDescent="0.2">
      <c r="A393" s="18"/>
      <c r="B393" s="22" t="s">
        <v>388</v>
      </c>
      <c r="C393" s="39"/>
      <c r="D393" s="24">
        <v>30000</v>
      </c>
      <c r="F393" s="26"/>
    </row>
    <row r="394" spans="1:6" s="42" customFormat="1" ht="30" customHeight="1" x14ac:dyDescent="0.2">
      <c r="A394" s="18"/>
      <c r="B394" s="22" t="s">
        <v>389</v>
      </c>
      <c r="C394" s="39"/>
      <c r="D394" s="24">
        <v>30000</v>
      </c>
      <c r="F394" s="26"/>
    </row>
    <row r="395" spans="1:6" s="42" customFormat="1" ht="50.25" customHeight="1" x14ac:dyDescent="0.2">
      <c r="A395" s="18"/>
      <c r="B395" s="22" t="s">
        <v>390</v>
      </c>
      <c r="C395" s="39"/>
      <c r="D395" s="24">
        <v>30000</v>
      </c>
      <c r="F395" s="26"/>
    </row>
    <row r="396" spans="1:6" s="42" customFormat="1" ht="39" customHeight="1" x14ac:dyDescent="0.2">
      <c r="A396" s="18"/>
      <c r="B396" s="22" t="s">
        <v>391</v>
      </c>
      <c r="C396" s="39"/>
      <c r="D396" s="24">
        <v>24290.57</v>
      </c>
      <c r="F396" s="26"/>
    </row>
    <row r="397" spans="1:6" s="42" customFormat="1" ht="52.5" customHeight="1" x14ac:dyDescent="0.2">
      <c r="A397" s="18"/>
      <c r="B397" s="22" t="s">
        <v>392</v>
      </c>
      <c r="C397" s="39"/>
      <c r="D397" s="24">
        <v>60000</v>
      </c>
      <c r="F397" s="26"/>
    </row>
    <row r="398" spans="1:6" s="42" customFormat="1" ht="30" customHeight="1" x14ac:dyDescent="0.2">
      <c r="A398" s="18"/>
      <c r="B398" s="22" t="s">
        <v>393</v>
      </c>
      <c r="C398" s="39"/>
      <c r="D398" s="24">
        <v>30000</v>
      </c>
      <c r="F398" s="26"/>
    </row>
    <row r="399" spans="1:6" s="42" customFormat="1" ht="30" customHeight="1" x14ac:dyDescent="0.2">
      <c r="A399" s="18"/>
      <c r="B399" s="22" t="s">
        <v>394</v>
      </c>
      <c r="C399" s="39"/>
      <c r="D399" s="24">
        <v>29999.119999999999</v>
      </c>
      <c r="F399" s="26"/>
    </row>
    <row r="400" spans="1:6" s="42" customFormat="1" ht="30" customHeight="1" x14ac:dyDescent="0.2">
      <c r="A400" s="18"/>
      <c r="B400" s="22" t="s">
        <v>395</v>
      </c>
      <c r="C400" s="39"/>
      <c r="D400" s="24">
        <v>30000</v>
      </c>
      <c r="F400" s="26"/>
    </row>
    <row r="401" spans="1:6" s="42" customFormat="1" ht="28.5" customHeight="1" x14ac:dyDescent="0.2">
      <c r="A401" s="18"/>
      <c r="B401" s="22" t="s">
        <v>396</v>
      </c>
      <c r="C401" s="39"/>
      <c r="D401" s="24">
        <v>30000</v>
      </c>
      <c r="F401" s="21"/>
    </row>
    <row r="402" spans="1:6" s="42" customFormat="1" ht="35.25" customHeight="1" x14ac:dyDescent="0.2">
      <c r="A402" s="18"/>
      <c r="B402" s="22" t="s">
        <v>397</v>
      </c>
      <c r="C402" s="39"/>
      <c r="D402" s="24">
        <v>30000</v>
      </c>
      <c r="F402" s="26"/>
    </row>
    <row r="403" spans="1:6" s="42" customFormat="1" ht="51" customHeight="1" x14ac:dyDescent="0.2">
      <c r="A403" s="18"/>
      <c r="B403" s="22" t="s">
        <v>398</v>
      </c>
      <c r="C403" s="39"/>
      <c r="D403" s="24">
        <v>48688.18</v>
      </c>
      <c r="F403" s="26"/>
    </row>
    <row r="404" spans="1:6" s="42" customFormat="1" ht="33.75" customHeight="1" x14ac:dyDescent="0.2">
      <c r="A404" s="18"/>
      <c r="B404" s="22" t="s">
        <v>399</v>
      </c>
      <c r="C404" s="39"/>
      <c r="D404" s="24">
        <v>60000</v>
      </c>
      <c r="F404" s="26"/>
    </row>
    <row r="405" spans="1:6" s="42" customFormat="1" ht="34.5" customHeight="1" x14ac:dyDescent="0.2">
      <c r="A405" s="18"/>
      <c r="B405" s="22" t="s">
        <v>400</v>
      </c>
      <c r="C405" s="39"/>
      <c r="D405" s="24">
        <v>60000</v>
      </c>
      <c r="F405" s="26"/>
    </row>
    <row r="406" spans="1:6" s="42" customFormat="1" ht="30" customHeight="1" x14ac:dyDescent="0.2">
      <c r="A406" s="18"/>
      <c r="B406" s="22" t="s">
        <v>243</v>
      </c>
      <c r="C406" s="39"/>
      <c r="D406" s="24">
        <v>46747.95</v>
      </c>
      <c r="F406" s="26"/>
    </row>
    <row r="407" spans="1:6" s="42" customFormat="1" ht="30" customHeight="1" x14ac:dyDescent="0.2">
      <c r="A407" s="18"/>
      <c r="B407" s="22" t="s">
        <v>401</v>
      </c>
      <c r="C407" s="39"/>
      <c r="D407" s="24">
        <v>30000</v>
      </c>
      <c r="F407" s="26"/>
    </row>
    <row r="408" spans="1:6" s="42" customFormat="1" ht="51" customHeight="1" x14ac:dyDescent="0.2">
      <c r="A408" s="18"/>
      <c r="B408" s="22" t="s">
        <v>402</v>
      </c>
      <c r="C408" s="39"/>
      <c r="D408" s="24">
        <v>90000</v>
      </c>
      <c r="F408" s="26"/>
    </row>
    <row r="409" spans="1:6" s="42" customFormat="1" ht="36.75" customHeight="1" x14ac:dyDescent="0.2">
      <c r="A409" s="18"/>
      <c r="B409" s="22" t="s">
        <v>403</v>
      </c>
      <c r="C409" s="39"/>
      <c r="D409" s="24">
        <v>30000</v>
      </c>
      <c r="F409" s="26"/>
    </row>
    <row r="410" spans="1:6" s="42" customFormat="1" ht="30" customHeight="1" x14ac:dyDescent="0.2">
      <c r="A410" s="18"/>
      <c r="B410" s="22" t="s">
        <v>404</v>
      </c>
      <c r="C410" s="39"/>
      <c r="D410" s="24">
        <v>60000</v>
      </c>
      <c r="F410" s="26"/>
    </row>
    <row r="411" spans="1:6" s="42" customFormat="1" ht="39.75" customHeight="1" x14ac:dyDescent="0.2">
      <c r="A411" s="18"/>
      <c r="B411" s="22" t="s">
        <v>405</v>
      </c>
      <c r="C411" s="39"/>
      <c r="D411" s="24">
        <v>90000</v>
      </c>
      <c r="F411" s="26"/>
    </row>
    <row r="412" spans="1:6" s="42" customFormat="1" ht="49.5" customHeight="1" x14ac:dyDescent="0.2">
      <c r="A412" s="18"/>
      <c r="B412" s="22" t="s">
        <v>406</v>
      </c>
      <c r="C412" s="39"/>
      <c r="D412" s="24">
        <v>24390.240000000002</v>
      </c>
      <c r="F412" s="26"/>
    </row>
    <row r="413" spans="1:6" s="42" customFormat="1" ht="30" customHeight="1" x14ac:dyDescent="0.2">
      <c r="A413" s="18"/>
      <c r="B413" s="22" t="s">
        <v>407</v>
      </c>
      <c r="C413" s="39"/>
      <c r="D413" s="24">
        <v>28496.74</v>
      </c>
      <c r="F413" s="21"/>
    </row>
    <row r="414" spans="1:6" s="42" customFormat="1" ht="33.75" customHeight="1" x14ac:dyDescent="0.2">
      <c r="A414" s="18"/>
      <c r="B414" s="22" t="s">
        <v>408</v>
      </c>
      <c r="C414" s="39"/>
      <c r="D414" s="24">
        <v>29939.77</v>
      </c>
      <c r="F414" s="26"/>
    </row>
    <row r="415" spans="1:6" s="42" customFormat="1" ht="33" customHeight="1" x14ac:dyDescent="0.2">
      <c r="A415" s="18"/>
      <c r="B415" s="22" t="s">
        <v>409</v>
      </c>
      <c r="C415" s="39"/>
      <c r="D415" s="24">
        <v>30000</v>
      </c>
      <c r="F415" s="26"/>
    </row>
    <row r="416" spans="1:6" s="42" customFormat="1" ht="40.5" customHeight="1" x14ac:dyDescent="0.2">
      <c r="A416" s="18"/>
      <c r="B416" s="30" t="s">
        <v>258</v>
      </c>
      <c r="C416" s="39"/>
      <c r="D416" s="24">
        <v>180000</v>
      </c>
      <c r="F416" s="26"/>
    </row>
    <row r="417" spans="1:6" s="42" customFormat="1" ht="38.25" customHeight="1" x14ac:dyDescent="0.2">
      <c r="A417" s="18"/>
      <c r="B417" s="22" t="s">
        <v>410</v>
      </c>
      <c r="C417" s="39"/>
      <c r="D417" s="24">
        <v>20420</v>
      </c>
      <c r="F417" s="26"/>
    </row>
    <row r="418" spans="1:6" s="42" customFormat="1" ht="37.5" customHeight="1" x14ac:dyDescent="0.2">
      <c r="A418" s="18"/>
      <c r="B418" s="22" t="s">
        <v>411</v>
      </c>
      <c r="C418" s="39"/>
      <c r="D418" s="24">
        <v>30000</v>
      </c>
      <c r="F418" s="26"/>
    </row>
    <row r="419" spans="1:6" s="42" customFormat="1" ht="29.25" customHeight="1" x14ac:dyDescent="0.2">
      <c r="A419" s="18"/>
      <c r="B419" s="22" t="s">
        <v>412</v>
      </c>
      <c r="C419" s="39"/>
      <c r="D419" s="24">
        <v>60000</v>
      </c>
      <c r="F419" s="26"/>
    </row>
    <row r="420" spans="1:6" s="42" customFormat="1" ht="49.5" customHeight="1" x14ac:dyDescent="0.2">
      <c r="A420" s="18"/>
      <c r="B420" s="22" t="s">
        <v>413</v>
      </c>
      <c r="C420" s="39"/>
      <c r="D420" s="24">
        <v>329270.09999999998</v>
      </c>
      <c r="F420" s="21"/>
    </row>
    <row r="421" spans="1:6" s="42" customFormat="1" ht="41.25" customHeight="1" x14ac:dyDescent="0.2">
      <c r="A421" s="18"/>
      <c r="B421" s="22" t="s">
        <v>264</v>
      </c>
      <c r="C421" s="39"/>
      <c r="D421" s="24">
        <v>90000</v>
      </c>
      <c r="F421" s="26"/>
    </row>
    <row r="422" spans="1:6" s="42" customFormat="1" ht="41.25" customHeight="1" x14ac:dyDescent="0.2">
      <c r="A422" s="18"/>
      <c r="B422" s="22" t="s">
        <v>414</v>
      </c>
      <c r="C422" s="39"/>
      <c r="D422" s="24">
        <v>60000</v>
      </c>
      <c r="F422" s="26"/>
    </row>
    <row r="423" spans="1:6" s="42" customFormat="1" ht="30" customHeight="1" x14ac:dyDescent="0.2">
      <c r="A423" s="18"/>
      <c r="B423" s="22" t="s">
        <v>415</v>
      </c>
      <c r="C423" s="39"/>
      <c r="D423" s="24">
        <v>163170.73000000001</v>
      </c>
      <c r="F423" s="21"/>
    </row>
    <row r="424" spans="1:6" s="42" customFormat="1" ht="36" customHeight="1" x14ac:dyDescent="0.2">
      <c r="A424" s="18"/>
      <c r="B424" s="22" t="s">
        <v>416</v>
      </c>
      <c r="C424" s="39"/>
      <c r="D424" s="24">
        <v>30000</v>
      </c>
      <c r="F424" s="26"/>
    </row>
    <row r="425" spans="1:6" s="42" customFormat="1" ht="30" customHeight="1" x14ac:dyDescent="0.2">
      <c r="A425" s="18"/>
      <c r="B425" s="22" t="s">
        <v>339</v>
      </c>
      <c r="C425" s="39"/>
      <c r="D425" s="24">
        <v>30000</v>
      </c>
      <c r="F425" s="26"/>
    </row>
    <row r="426" spans="1:6" s="42" customFormat="1" ht="31.5" customHeight="1" x14ac:dyDescent="0.2">
      <c r="A426" s="18"/>
      <c r="B426" s="22" t="s">
        <v>417</v>
      </c>
      <c r="C426" s="39"/>
      <c r="D426" s="24">
        <v>30000</v>
      </c>
      <c r="F426" s="26"/>
    </row>
    <row r="427" spans="1:6" s="42" customFormat="1" ht="27.75" customHeight="1" x14ac:dyDescent="0.2">
      <c r="A427" s="18"/>
      <c r="B427" s="22" t="s">
        <v>418</v>
      </c>
      <c r="C427" s="39"/>
      <c r="D427" s="24">
        <v>30000</v>
      </c>
      <c r="F427" s="26"/>
    </row>
    <row r="428" spans="1:6" s="42" customFormat="1" ht="51.75" customHeight="1" x14ac:dyDescent="0.2">
      <c r="A428" s="18"/>
      <c r="B428" s="22" t="s">
        <v>340</v>
      </c>
      <c r="C428" s="39"/>
      <c r="D428" s="24">
        <v>60000</v>
      </c>
      <c r="F428" s="21"/>
    </row>
    <row r="429" spans="1:6" s="42" customFormat="1" ht="54.75" customHeight="1" x14ac:dyDescent="0.2">
      <c r="A429" s="18"/>
      <c r="B429" s="22" t="s">
        <v>419</v>
      </c>
      <c r="C429" s="39"/>
      <c r="D429" s="24">
        <v>27200</v>
      </c>
      <c r="F429" s="26"/>
    </row>
    <row r="430" spans="1:6" s="42" customFormat="1" ht="30" customHeight="1" x14ac:dyDescent="0.2">
      <c r="A430" s="18"/>
      <c r="B430" s="22" t="s">
        <v>420</v>
      </c>
      <c r="C430" s="39"/>
      <c r="D430" s="24">
        <v>30000</v>
      </c>
      <c r="F430" s="26"/>
    </row>
    <row r="431" spans="1:6" s="42" customFormat="1" ht="53.25" customHeight="1" x14ac:dyDescent="0.2">
      <c r="A431" s="18"/>
      <c r="B431" s="22" t="s">
        <v>421</v>
      </c>
      <c r="C431" s="39"/>
      <c r="D431" s="24">
        <v>12854.79</v>
      </c>
      <c r="F431" s="26"/>
    </row>
    <row r="432" spans="1:6" s="42" customFormat="1" ht="40.5" customHeight="1" x14ac:dyDescent="0.2">
      <c r="A432" s="18"/>
      <c r="B432" s="22" t="s">
        <v>422</v>
      </c>
      <c r="C432" s="39"/>
      <c r="D432" s="24">
        <v>30000</v>
      </c>
      <c r="F432" s="26"/>
    </row>
    <row r="433" spans="1:6" s="42" customFormat="1" ht="84.75" customHeight="1" x14ac:dyDescent="0.2">
      <c r="A433" s="18"/>
      <c r="B433" s="22" t="s">
        <v>341</v>
      </c>
      <c r="C433" s="39"/>
      <c r="D433" s="24">
        <v>30000</v>
      </c>
      <c r="F433" s="26"/>
    </row>
    <row r="434" spans="1:6" s="42" customFormat="1" ht="28.5" customHeight="1" x14ac:dyDescent="0.2">
      <c r="A434" s="18"/>
      <c r="B434" s="22" t="s">
        <v>423</v>
      </c>
      <c r="C434" s="39"/>
      <c r="D434" s="24">
        <v>30000</v>
      </c>
      <c r="F434" s="26"/>
    </row>
    <row r="435" spans="1:6" s="42" customFormat="1" ht="29.25" customHeight="1" x14ac:dyDescent="0.2">
      <c r="A435" s="18"/>
      <c r="B435" s="22" t="s">
        <v>424</v>
      </c>
      <c r="C435" s="39"/>
      <c r="D435" s="24">
        <v>30000</v>
      </c>
      <c r="F435" s="26"/>
    </row>
    <row r="436" spans="1:6" s="42" customFormat="1" ht="30" customHeight="1" x14ac:dyDescent="0.2">
      <c r="A436" s="18"/>
      <c r="B436" s="22" t="s">
        <v>425</v>
      </c>
      <c r="C436" s="39"/>
      <c r="D436" s="24">
        <v>30000</v>
      </c>
      <c r="F436" s="26"/>
    </row>
    <row r="437" spans="1:6" s="42" customFormat="1" ht="39" customHeight="1" x14ac:dyDescent="0.2">
      <c r="A437" s="18"/>
      <c r="B437" s="22" t="s">
        <v>426</v>
      </c>
      <c r="C437" s="39"/>
      <c r="D437" s="24">
        <v>30000</v>
      </c>
      <c r="F437" s="26"/>
    </row>
    <row r="438" spans="1:6" s="42" customFormat="1" ht="39" customHeight="1" x14ac:dyDescent="0.2">
      <c r="A438" s="18"/>
      <c r="B438" s="22" t="s">
        <v>427</v>
      </c>
      <c r="C438" s="39"/>
      <c r="D438" s="24">
        <v>30000</v>
      </c>
      <c r="F438" s="26"/>
    </row>
    <row r="439" spans="1:6" s="42" customFormat="1" ht="51.75" customHeight="1" x14ac:dyDescent="0.2">
      <c r="A439" s="18"/>
      <c r="B439" s="22" t="s">
        <v>343</v>
      </c>
      <c r="C439" s="39"/>
      <c r="D439" s="24">
        <v>23862.6</v>
      </c>
      <c r="F439" s="21"/>
    </row>
    <row r="440" spans="1:6" s="42" customFormat="1" ht="39" customHeight="1" x14ac:dyDescent="0.2">
      <c r="A440" s="18"/>
      <c r="B440" s="22" t="s">
        <v>428</v>
      </c>
      <c r="C440" s="39"/>
      <c r="D440" s="24">
        <v>23399.13</v>
      </c>
      <c r="F440" s="26"/>
    </row>
    <row r="441" spans="1:6" s="42" customFormat="1" ht="38.25" customHeight="1" x14ac:dyDescent="0.2">
      <c r="A441" s="18"/>
      <c r="B441" s="22" t="s">
        <v>429</v>
      </c>
      <c r="C441" s="39"/>
      <c r="D441" s="24">
        <v>22441.919999999998</v>
      </c>
      <c r="F441" s="26"/>
    </row>
    <row r="442" spans="1:6" s="42" customFormat="1" ht="41.25" customHeight="1" x14ac:dyDescent="0.2">
      <c r="A442" s="18"/>
      <c r="B442" s="22" t="s">
        <v>430</v>
      </c>
      <c r="C442" s="39"/>
      <c r="D442" s="24">
        <v>30000</v>
      </c>
      <c r="F442" s="26"/>
    </row>
    <row r="443" spans="1:6" s="42" customFormat="1" ht="36.75" customHeight="1" x14ac:dyDescent="0.2">
      <c r="A443" s="18"/>
      <c r="B443" s="22" t="s">
        <v>431</v>
      </c>
      <c r="C443" s="39"/>
      <c r="D443" s="24">
        <v>30000</v>
      </c>
      <c r="F443" s="26"/>
    </row>
    <row r="444" spans="1:6" s="42" customFormat="1" ht="27" customHeight="1" x14ac:dyDescent="0.2">
      <c r="A444" s="18"/>
      <c r="B444" s="22" t="s">
        <v>432</v>
      </c>
      <c r="C444" s="39"/>
      <c r="D444" s="24">
        <v>30000</v>
      </c>
      <c r="F444" s="26"/>
    </row>
    <row r="445" spans="1:6" s="42" customFormat="1" ht="49.5" customHeight="1" x14ac:dyDescent="0.2">
      <c r="A445" s="18"/>
      <c r="B445" s="22" t="s">
        <v>433</v>
      </c>
      <c r="C445" s="39"/>
      <c r="D445" s="24">
        <v>90000</v>
      </c>
      <c r="F445" s="26"/>
    </row>
    <row r="446" spans="1:6" s="42" customFormat="1" ht="30" customHeight="1" x14ac:dyDescent="0.2">
      <c r="A446" s="18"/>
      <c r="B446" s="22" t="s">
        <v>434</v>
      </c>
      <c r="C446" s="39"/>
      <c r="D446" s="24">
        <v>30000</v>
      </c>
      <c r="F446" s="26"/>
    </row>
    <row r="447" spans="1:6" s="42" customFormat="1" ht="30.75" customHeight="1" x14ac:dyDescent="0.2">
      <c r="A447" s="18"/>
      <c r="B447" s="22" t="s">
        <v>435</v>
      </c>
      <c r="C447" s="39"/>
      <c r="D447" s="24">
        <v>29450.26</v>
      </c>
      <c r="F447" s="26"/>
    </row>
    <row r="448" spans="1:6" s="42" customFormat="1" ht="40.5" customHeight="1" x14ac:dyDescent="0.2">
      <c r="A448" s="18"/>
      <c r="B448" s="22" t="s">
        <v>436</v>
      </c>
      <c r="C448" s="39"/>
      <c r="D448" s="24">
        <v>30000</v>
      </c>
      <c r="F448" s="26"/>
    </row>
    <row r="449" spans="1:6" s="42" customFormat="1" ht="34.5" customHeight="1" x14ac:dyDescent="0.2">
      <c r="A449" s="18"/>
      <c r="B449" s="22" t="s">
        <v>437</v>
      </c>
      <c r="C449" s="39"/>
      <c r="D449" s="24">
        <v>30000</v>
      </c>
      <c r="F449" s="26"/>
    </row>
    <row r="450" spans="1:6" s="42" customFormat="1" ht="43.5" customHeight="1" x14ac:dyDescent="0.2">
      <c r="A450" s="18"/>
      <c r="B450" s="22" t="s">
        <v>438</v>
      </c>
      <c r="C450" s="39"/>
      <c r="D450" s="24">
        <v>60000</v>
      </c>
      <c r="F450" s="26"/>
    </row>
    <row r="451" spans="1:6" s="42" customFormat="1" ht="36.75" customHeight="1" x14ac:dyDescent="0.2">
      <c r="A451" s="18"/>
      <c r="B451" s="22" t="s">
        <v>439</v>
      </c>
      <c r="C451" s="39"/>
      <c r="D451" s="24">
        <v>30000</v>
      </c>
      <c r="F451" s="26"/>
    </row>
    <row r="452" spans="1:6" s="42" customFormat="1" ht="30" customHeight="1" x14ac:dyDescent="0.2">
      <c r="A452" s="18"/>
      <c r="B452" s="22" t="s">
        <v>440</v>
      </c>
      <c r="C452" s="39"/>
      <c r="D452" s="24">
        <v>119496.82</v>
      </c>
      <c r="F452" s="21"/>
    </row>
    <row r="453" spans="1:6" s="42" customFormat="1" ht="39.75" customHeight="1" x14ac:dyDescent="0.2">
      <c r="A453" s="18"/>
      <c r="B453" s="22" t="s">
        <v>441</v>
      </c>
      <c r="C453" s="39"/>
      <c r="D453" s="24">
        <v>120000</v>
      </c>
      <c r="F453" s="26"/>
    </row>
    <row r="454" spans="1:6" s="42" customFormat="1" ht="30" customHeight="1" x14ac:dyDescent="0.2">
      <c r="A454" s="18"/>
      <c r="B454" s="22" t="s">
        <v>442</v>
      </c>
      <c r="C454" s="39"/>
      <c r="D454" s="24">
        <v>90000</v>
      </c>
      <c r="F454" s="26"/>
    </row>
    <row r="455" spans="1:6" s="42" customFormat="1" ht="39" customHeight="1" x14ac:dyDescent="0.2">
      <c r="A455" s="18"/>
      <c r="B455" s="22" t="s">
        <v>443</v>
      </c>
      <c r="C455" s="39"/>
      <c r="D455" s="24">
        <v>24390.240000000002</v>
      </c>
      <c r="F455" s="26"/>
    </row>
    <row r="456" spans="1:6" s="42" customFormat="1" ht="31.5" customHeight="1" x14ac:dyDescent="0.2">
      <c r="A456" s="18"/>
      <c r="B456" s="22" t="s">
        <v>444</v>
      </c>
      <c r="C456" s="39"/>
      <c r="D456" s="24">
        <v>29758.61</v>
      </c>
      <c r="F456" s="26"/>
    </row>
    <row r="457" spans="1:6" s="42" customFormat="1" ht="30" customHeight="1" x14ac:dyDescent="0.2">
      <c r="A457" s="18"/>
      <c r="B457" s="22" t="s">
        <v>445</v>
      </c>
      <c r="C457" s="39"/>
      <c r="D457" s="24">
        <v>27000</v>
      </c>
      <c r="F457" s="26"/>
    </row>
    <row r="458" spans="1:6" s="42" customFormat="1" ht="33.75" customHeight="1" x14ac:dyDescent="0.2">
      <c r="A458" s="18"/>
      <c r="B458" s="22" t="s">
        <v>446</v>
      </c>
      <c r="C458" s="39"/>
      <c r="D458" s="24">
        <v>60000</v>
      </c>
      <c r="F458" s="26"/>
    </row>
    <row r="459" spans="1:6" s="42" customFormat="1" ht="30" customHeight="1" x14ac:dyDescent="0.2">
      <c r="A459" s="18"/>
      <c r="B459" s="22" t="s">
        <v>447</v>
      </c>
      <c r="C459" s="39"/>
      <c r="D459" s="24">
        <v>24390.240000000002</v>
      </c>
      <c r="F459" s="26"/>
    </row>
    <row r="460" spans="1:6" s="42" customFormat="1" ht="30" customHeight="1" x14ac:dyDescent="0.2">
      <c r="A460" s="18"/>
      <c r="B460" s="22" t="s">
        <v>448</v>
      </c>
      <c r="C460" s="39"/>
      <c r="D460" s="24">
        <v>29222.5</v>
      </c>
      <c r="F460" s="21"/>
    </row>
    <row r="461" spans="1:6" s="42" customFormat="1" ht="30" customHeight="1" x14ac:dyDescent="0.2">
      <c r="A461" s="18"/>
      <c r="B461" s="22" t="s">
        <v>449</v>
      </c>
      <c r="C461" s="39"/>
      <c r="D461" s="24">
        <v>30000</v>
      </c>
      <c r="F461" s="26"/>
    </row>
    <row r="462" spans="1:6" s="42" customFormat="1" ht="44.25" customHeight="1" x14ac:dyDescent="0.2">
      <c r="A462" s="18"/>
      <c r="B462" s="22" t="s">
        <v>450</v>
      </c>
      <c r="C462" s="39"/>
      <c r="D462" s="24">
        <v>24390.240000000002</v>
      </c>
      <c r="F462" s="21"/>
    </row>
    <row r="463" spans="1:6" s="42" customFormat="1" ht="135.75" customHeight="1" x14ac:dyDescent="0.2">
      <c r="A463" s="18"/>
      <c r="B463" s="19" t="s">
        <v>451</v>
      </c>
      <c r="C463" s="19" t="s">
        <v>452</v>
      </c>
      <c r="D463" s="29">
        <f>SUM(D464:D518)</f>
        <v>645412.44999999995</v>
      </c>
      <c r="F463" s="26"/>
    </row>
    <row r="464" spans="1:6" s="42" customFormat="1" ht="51" customHeight="1" x14ac:dyDescent="0.2">
      <c r="A464" s="18"/>
      <c r="B464" s="43" t="s">
        <v>453</v>
      </c>
      <c r="C464" s="44"/>
      <c r="D464" s="45">
        <v>8971.6299999999992</v>
      </c>
      <c r="F464" s="26"/>
    </row>
    <row r="465" spans="1:6" s="42" customFormat="1" ht="42.75" customHeight="1" x14ac:dyDescent="0.2">
      <c r="A465" s="18"/>
      <c r="B465" s="43" t="s">
        <v>454</v>
      </c>
      <c r="C465" s="44"/>
      <c r="D465" s="45">
        <v>8935.8799999999992</v>
      </c>
      <c r="F465" s="26"/>
    </row>
    <row r="466" spans="1:6" s="42" customFormat="1" ht="53.25" customHeight="1" x14ac:dyDescent="0.2">
      <c r="A466" s="18"/>
      <c r="B466" s="43" t="s">
        <v>455</v>
      </c>
      <c r="C466" s="44"/>
      <c r="D466" s="45">
        <v>8971.6299999999992</v>
      </c>
      <c r="F466" s="26"/>
    </row>
    <row r="467" spans="1:6" s="42" customFormat="1" ht="39" customHeight="1" x14ac:dyDescent="0.2">
      <c r="A467" s="18"/>
      <c r="B467" s="43" t="s">
        <v>456</v>
      </c>
      <c r="C467" s="44"/>
      <c r="D467" s="45">
        <v>8956.42</v>
      </c>
      <c r="F467" s="26"/>
    </row>
    <row r="468" spans="1:6" s="42" customFormat="1" ht="30" customHeight="1" x14ac:dyDescent="0.2">
      <c r="A468" s="18"/>
      <c r="B468" s="43" t="s">
        <v>321</v>
      </c>
      <c r="C468" s="44"/>
      <c r="D468" s="45">
        <v>8971.6299999999992</v>
      </c>
      <c r="F468" s="26"/>
    </row>
    <row r="469" spans="1:6" s="42" customFormat="1" ht="30.75" customHeight="1" x14ac:dyDescent="0.2">
      <c r="A469" s="18"/>
      <c r="B469" s="43" t="s">
        <v>203</v>
      </c>
      <c r="C469" s="44"/>
      <c r="D469" s="45">
        <v>8971.6299999999992</v>
      </c>
      <c r="F469" s="26"/>
    </row>
    <row r="470" spans="1:6" s="42" customFormat="1" ht="28.5" customHeight="1" x14ac:dyDescent="0.2">
      <c r="A470" s="18"/>
      <c r="B470" s="43" t="s">
        <v>457</v>
      </c>
      <c r="C470" s="44"/>
      <c r="D470" s="45">
        <v>8971.6299999999992</v>
      </c>
      <c r="F470" s="26"/>
    </row>
    <row r="471" spans="1:6" s="42" customFormat="1" ht="33" customHeight="1" x14ac:dyDescent="0.2">
      <c r="A471" s="18"/>
      <c r="B471" s="43" t="s">
        <v>374</v>
      </c>
      <c r="C471" s="44"/>
      <c r="D471" s="45">
        <v>17943.27</v>
      </c>
      <c r="F471" s="26"/>
    </row>
    <row r="472" spans="1:6" s="42" customFormat="1" ht="33" customHeight="1" x14ac:dyDescent="0.2">
      <c r="A472" s="18"/>
      <c r="B472" s="43" t="s">
        <v>458</v>
      </c>
      <c r="C472" s="44"/>
      <c r="D472" s="45">
        <v>17195.61</v>
      </c>
      <c r="F472" s="21"/>
    </row>
    <row r="473" spans="1:6" s="42" customFormat="1" ht="32.25" customHeight="1" x14ac:dyDescent="0.2">
      <c r="A473" s="18"/>
      <c r="B473" s="43" t="s">
        <v>459</v>
      </c>
      <c r="C473" s="44"/>
      <c r="D473" s="45">
        <v>8971.6299999999992</v>
      </c>
      <c r="F473" s="26"/>
    </row>
    <row r="474" spans="1:6" s="42" customFormat="1" ht="30.75" customHeight="1" x14ac:dyDescent="0.2">
      <c r="A474" s="18"/>
      <c r="B474" s="43" t="s">
        <v>460</v>
      </c>
      <c r="C474" s="44"/>
      <c r="D474" s="45">
        <v>17943.27</v>
      </c>
      <c r="F474" s="26"/>
    </row>
    <row r="475" spans="1:6" s="42" customFormat="1" ht="35.1" customHeight="1" x14ac:dyDescent="0.2">
      <c r="A475" s="18"/>
      <c r="B475" s="43" t="s">
        <v>461</v>
      </c>
      <c r="C475" s="44"/>
      <c r="D475" s="45">
        <v>8971.6299999999992</v>
      </c>
      <c r="F475" s="21"/>
    </row>
    <row r="476" spans="1:6" s="42" customFormat="1" ht="35.1" customHeight="1" x14ac:dyDescent="0.2">
      <c r="A476" s="18"/>
      <c r="B476" s="43" t="s">
        <v>462</v>
      </c>
      <c r="C476" s="44"/>
      <c r="D476" s="45">
        <v>8971.6299999999992</v>
      </c>
      <c r="F476" s="26"/>
    </row>
    <row r="477" spans="1:6" s="42" customFormat="1" ht="39.75" customHeight="1" x14ac:dyDescent="0.2">
      <c r="A477" s="18"/>
      <c r="B477" s="43" t="s">
        <v>463</v>
      </c>
      <c r="C477" s="44"/>
      <c r="D477" s="45">
        <v>17943.259999999998</v>
      </c>
      <c r="F477" s="21"/>
    </row>
    <row r="478" spans="1:6" s="42" customFormat="1" ht="52.5" customHeight="1" x14ac:dyDescent="0.2">
      <c r="A478" s="18"/>
      <c r="B478" s="43" t="s">
        <v>464</v>
      </c>
      <c r="C478" s="44"/>
      <c r="D478" s="45">
        <v>8971.6299999999992</v>
      </c>
      <c r="F478" s="26"/>
    </row>
    <row r="479" spans="1:6" s="42" customFormat="1" ht="30" customHeight="1" x14ac:dyDescent="0.2">
      <c r="A479" s="18"/>
      <c r="B479" s="43" t="s">
        <v>465</v>
      </c>
      <c r="C479" s="44"/>
      <c r="D479" s="45">
        <v>8971.6299999999992</v>
      </c>
      <c r="F479" s="26"/>
    </row>
    <row r="480" spans="1:6" s="42" customFormat="1" ht="39.75" customHeight="1" x14ac:dyDescent="0.2">
      <c r="A480" s="18"/>
      <c r="B480" s="43" t="s">
        <v>466</v>
      </c>
      <c r="C480" s="44"/>
      <c r="D480" s="45">
        <v>8971.6299999999992</v>
      </c>
      <c r="F480" s="21"/>
    </row>
    <row r="481" spans="1:6" s="42" customFormat="1" ht="27.75" customHeight="1" x14ac:dyDescent="0.2">
      <c r="A481" s="18"/>
      <c r="B481" s="43" t="s">
        <v>467</v>
      </c>
      <c r="C481" s="44"/>
      <c r="D481" s="45">
        <v>8971.6299999999992</v>
      </c>
      <c r="F481" s="26"/>
    </row>
    <row r="482" spans="1:6" s="42" customFormat="1" ht="27" customHeight="1" x14ac:dyDescent="0.2">
      <c r="A482" s="18"/>
      <c r="B482" s="43" t="s">
        <v>468</v>
      </c>
      <c r="C482" s="44"/>
      <c r="D482" s="45">
        <v>8971.6299999999992</v>
      </c>
      <c r="F482" s="26"/>
    </row>
    <row r="483" spans="1:6" s="42" customFormat="1" ht="39" customHeight="1" x14ac:dyDescent="0.2">
      <c r="A483" s="18"/>
      <c r="B483" s="43" t="s">
        <v>469</v>
      </c>
      <c r="C483" s="44"/>
      <c r="D483" s="45">
        <v>8971.6299999999992</v>
      </c>
      <c r="F483" s="26"/>
    </row>
    <row r="484" spans="1:6" s="42" customFormat="1" ht="29.25" customHeight="1" x14ac:dyDescent="0.2">
      <c r="A484" s="18"/>
      <c r="B484" s="43" t="s">
        <v>470</v>
      </c>
      <c r="C484" s="44"/>
      <c r="D484" s="45">
        <v>8971.6299999999992</v>
      </c>
      <c r="F484" s="26"/>
    </row>
    <row r="485" spans="1:6" s="42" customFormat="1" ht="35.1" customHeight="1" x14ac:dyDescent="0.2">
      <c r="A485" s="18"/>
      <c r="B485" s="43" t="s">
        <v>471</v>
      </c>
      <c r="C485" s="44"/>
      <c r="D485" s="45">
        <v>8572.94</v>
      </c>
      <c r="F485" s="26"/>
    </row>
    <row r="486" spans="1:6" s="42" customFormat="1" ht="35.1" customHeight="1" x14ac:dyDescent="0.2">
      <c r="A486" s="18"/>
      <c r="B486" s="43" t="s">
        <v>472</v>
      </c>
      <c r="C486" s="44"/>
      <c r="D486" s="45">
        <v>8915.34</v>
      </c>
      <c r="F486" s="26"/>
    </row>
    <row r="487" spans="1:6" s="42" customFormat="1" ht="35.1" customHeight="1" x14ac:dyDescent="0.2">
      <c r="A487" s="18"/>
      <c r="B487" s="43" t="s">
        <v>473</v>
      </c>
      <c r="C487" s="44"/>
      <c r="D487" s="45">
        <v>8971.6299999999992</v>
      </c>
      <c r="F487" s="26"/>
    </row>
    <row r="488" spans="1:6" s="42" customFormat="1" ht="30" customHeight="1" x14ac:dyDescent="0.2">
      <c r="A488" s="18"/>
      <c r="B488" s="43" t="s">
        <v>474</v>
      </c>
      <c r="C488" s="44"/>
      <c r="D488" s="45">
        <v>8971.6299999999992</v>
      </c>
      <c r="F488" s="26"/>
    </row>
    <row r="489" spans="1:6" s="42" customFormat="1" ht="39" customHeight="1" x14ac:dyDescent="0.2">
      <c r="A489" s="18"/>
      <c r="B489" s="43" t="s">
        <v>475</v>
      </c>
      <c r="C489" s="44"/>
      <c r="D489" s="45">
        <v>8971.6299999999992</v>
      </c>
      <c r="F489" s="26"/>
    </row>
    <row r="490" spans="1:6" s="42" customFormat="1" ht="35.1" customHeight="1" x14ac:dyDescent="0.2">
      <c r="A490" s="18"/>
      <c r="B490" s="43" t="s">
        <v>476</v>
      </c>
      <c r="C490" s="44"/>
      <c r="D490" s="45">
        <v>6773.92</v>
      </c>
      <c r="F490" s="26"/>
    </row>
    <row r="491" spans="1:6" s="42" customFormat="1" ht="35.1" customHeight="1" x14ac:dyDescent="0.2">
      <c r="A491" s="18"/>
      <c r="B491" s="43" t="s">
        <v>477</v>
      </c>
      <c r="C491" s="44"/>
      <c r="D491" s="45">
        <v>8947.4599999999991</v>
      </c>
      <c r="F491" s="26"/>
    </row>
    <row r="492" spans="1:6" s="42" customFormat="1" ht="27" customHeight="1" x14ac:dyDescent="0.2">
      <c r="A492" s="18"/>
      <c r="B492" s="43" t="s">
        <v>478</v>
      </c>
      <c r="C492" s="44"/>
      <c r="D492" s="45">
        <v>8971.6299999999992</v>
      </c>
      <c r="F492" s="26"/>
    </row>
    <row r="493" spans="1:6" s="42" customFormat="1" ht="35.1" customHeight="1" x14ac:dyDescent="0.2">
      <c r="A493" s="18"/>
      <c r="B493" s="43" t="s">
        <v>479</v>
      </c>
      <c r="C493" s="44"/>
      <c r="D493" s="45">
        <v>17943.259999999998</v>
      </c>
      <c r="F493" s="21"/>
    </row>
    <row r="494" spans="1:6" s="42" customFormat="1" ht="35.1" customHeight="1" x14ac:dyDescent="0.2">
      <c r="A494" s="18"/>
      <c r="B494" s="43" t="s">
        <v>480</v>
      </c>
      <c r="C494" s="44"/>
      <c r="D494" s="45">
        <v>8971.6299999999992</v>
      </c>
      <c r="F494" s="26"/>
    </row>
    <row r="495" spans="1:6" s="42" customFormat="1" ht="35.1" customHeight="1" x14ac:dyDescent="0.2">
      <c r="A495" s="18"/>
      <c r="B495" s="43" t="s">
        <v>481</v>
      </c>
      <c r="C495" s="44"/>
      <c r="D495" s="45">
        <v>8971.6299999999992</v>
      </c>
      <c r="F495" s="26"/>
    </row>
    <row r="496" spans="1:6" s="42" customFormat="1" ht="35.1" customHeight="1" x14ac:dyDescent="0.2">
      <c r="A496" s="18"/>
      <c r="B496" s="43" t="s">
        <v>482</v>
      </c>
      <c r="C496" s="44"/>
      <c r="D496" s="45">
        <v>8971.6299999999992</v>
      </c>
      <c r="F496" s="26"/>
    </row>
    <row r="497" spans="1:6" s="42" customFormat="1" ht="27.75" customHeight="1" x14ac:dyDescent="0.2">
      <c r="A497" s="18"/>
      <c r="B497" s="43" t="s">
        <v>483</v>
      </c>
      <c r="C497" s="44"/>
      <c r="D497" s="45">
        <v>8971.6299999999992</v>
      </c>
      <c r="F497" s="26"/>
    </row>
    <row r="498" spans="1:6" s="42" customFormat="1" ht="35.1" customHeight="1" x14ac:dyDescent="0.2">
      <c r="A498" s="18"/>
      <c r="B498" s="43" t="s">
        <v>484</v>
      </c>
      <c r="C498" s="44"/>
      <c r="D498" s="45">
        <v>8971.6299999999992</v>
      </c>
      <c r="F498" s="26"/>
    </row>
    <row r="499" spans="1:6" s="42" customFormat="1" ht="28.5" customHeight="1" x14ac:dyDescent="0.2">
      <c r="A499" s="18"/>
      <c r="B499" s="43" t="s">
        <v>485</v>
      </c>
      <c r="C499" s="44"/>
      <c r="D499" s="45">
        <v>7725.57</v>
      </c>
      <c r="F499" s="26"/>
    </row>
    <row r="500" spans="1:6" s="42" customFormat="1" ht="35.1" customHeight="1" x14ac:dyDescent="0.2">
      <c r="A500" s="18"/>
      <c r="B500" s="43" t="s">
        <v>486</v>
      </c>
      <c r="C500" s="44"/>
      <c r="D500" s="45">
        <v>8971.6299999999992</v>
      </c>
      <c r="F500" s="26"/>
    </row>
    <row r="501" spans="1:6" s="42" customFormat="1" ht="84" customHeight="1" x14ac:dyDescent="0.2">
      <c r="A501" s="18"/>
      <c r="B501" s="43" t="s">
        <v>341</v>
      </c>
      <c r="C501" s="44"/>
      <c r="D501" s="45">
        <v>42918.95</v>
      </c>
      <c r="F501" s="21"/>
    </row>
    <row r="502" spans="1:6" s="42" customFormat="1" ht="35.1" customHeight="1" x14ac:dyDescent="0.2">
      <c r="A502" s="18"/>
      <c r="B502" s="43" t="s">
        <v>487</v>
      </c>
      <c r="C502" s="44"/>
      <c r="D502" s="45">
        <v>8971.6299999999992</v>
      </c>
      <c r="F502" s="26"/>
    </row>
    <row r="503" spans="1:6" s="42" customFormat="1" ht="35.1" customHeight="1" x14ac:dyDescent="0.2">
      <c r="A503" s="18"/>
      <c r="B503" s="43" t="s">
        <v>488</v>
      </c>
      <c r="C503" s="44"/>
      <c r="D503" s="45">
        <v>8971.6299999999992</v>
      </c>
      <c r="F503" s="26"/>
    </row>
    <row r="504" spans="1:6" s="42" customFormat="1" ht="35.1" customHeight="1" x14ac:dyDescent="0.2">
      <c r="A504" s="18"/>
      <c r="B504" s="43" t="s">
        <v>489</v>
      </c>
      <c r="C504" s="44"/>
      <c r="D504" s="45">
        <v>8971.6299999999992</v>
      </c>
      <c r="F504" s="26"/>
    </row>
    <row r="505" spans="1:6" s="42" customFormat="1" ht="35.1" customHeight="1" x14ac:dyDescent="0.2">
      <c r="A505" s="18"/>
      <c r="B505" s="43" t="s">
        <v>490</v>
      </c>
      <c r="C505" s="44"/>
      <c r="D505" s="45">
        <v>35582.230000000003</v>
      </c>
      <c r="F505" s="21"/>
    </row>
    <row r="506" spans="1:6" s="42" customFormat="1" ht="57" customHeight="1" x14ac:dyDescent="0.2">
      <c r="A506" s="18"/>
      <c r="B506" s="43" t="s">
        <v>491</v>
      </c>
      <c r="C506" s="44"/>
      <c r="D506" s="45">
        <v>16285.35</v>
      </c>
      <c r="F506" s="21"/>
    </row>
    <row r="507" spans="1:6" s="42" customFormat="1" ht="48.75" customHeight="1" x14ac:dyDescent="0.2">
      <c r="A507" s="18"/>
      <c r="B507" s="43" t="s">
        <v>492</v>
      </c>
      <c r="C507" s="44"/>
      <c r="D507" s="45">
        <v>8956.42</v>
      </c>
      <c r="F507" s="26"/>
    </row>
    <row r="508" spans="1:6" s="42" customFormat="1" ht="35.1" customHeight="1" x14ac:dyDescent="0.2">
      <c r="A508" s="18"/>
      <c r="B508" s="43" t="s">
        <v>493</v>
      </c>
      <c r="C508" s="44"/>
      <c r="D508" s="45">
        <v>17223.060000000001</v>
      </c>
      <c r="F508" s="26"/>
    </row>
    <row r="509" spans="1:6" s="42" customFormat="1" ht="35.1" customHeight="1" x14ac:dyDescent="0.2">
      <c r="A509" s="18"/>
      <c r="B509" s="43" t="s">
        <v>285</v>
      </c>
      <c r="C509" s="44"/>
      <c r="D509" s="45">
        <v>8971.6299999999992</v>
      </c>
      <c r="F509" s="26"/>
    </row>
    <row r="510" spans="1:6" s="42" customFormat="1" ht="35.1" customHeight="1" x14ac:dyDescent="0.2">
      <c r="A510" s="18"/>
      <c r="B510" s="43" t="s">
        <v>494</v>
      </c>
      <c r="C510" s="44"/>
      <c r="D510" s="45">
        <v>8971.6299999999992</v>
      </c>
      <c r="F510" s="26"/>
    </row>
    <row r="511" spans="1:6" s="42" customFormat="1" ht="35.1" customHeight="1" x14ac:dyDescent="0.2">
      <c r="A511" s="18"/>
      <c r="B511" s="43" t="s">
        <v>495</v>
      </c>
      <c r="C511" s="44"/>
      <c r="D511" s="45">
        <v>8971.6299999999992</v>
      </c>
      <c r="F511" s="26"/>
    </row>
    <row r="512" spans="1:6" s="42" customFormat="1" ht="35.1" customHeight="1" x14ac:dyDescent="0.2">
      <c r="A512" s="18"/>
      <c r="B512" s="43" t="s">
        <v>496</v>
      </c>
      <c r="C512" s="44"/>
      <c r="D512" s="45">
        <v>8971.6299999999992</v>
      </c>
      <c r="F512" s="26"/>
    </row>
    <row r="513" spans="1:6" s="42" customFormat="1" ht="39" customHeight="1" x14ac:dyDescent="0.2">
      <c r="A513" s="18"/>
      <c r="B513" s="43" t="s">
        <v>497</v>
      </c>
      <c r="C513" s="44"/>
      <c r="D513" s="45">
        <v>8915.34</v>
      </c>
      <c r="F513" s="26"/>
    </row>
    <row r="514" spans="1:6" s="42" customFormat="1" ht="35.1" customHeight="1" x14ac:dyDescent="0.2">
      <c r="A514" s="18"/>
      <c r="B514" s="43" t="s">
        <v>498</v>
      </c>
      <c r="C514" s="44"/>
      <c r="D514" s="45">
        <v>8935.8799999999992</v>
      </c>
      <c r="F514" s="26"/>
    </row>
    <row r="515" spans="1:6" s="42" customFormat="1" ht="35.1" customHeight="1" x14ac:dyDescent="0.2">
      <c r="A515" s="18"/>
      <c r="B515" s="43" t="s">
        <v>499</v>
      </c>
      <c r="C515" s="44"/>
      <c r="D515" s="45">
        <v>26914.9</v>
      </c>
      <c r="F515" s="21"/>
    </row>
    <row r="516" spans="1:6" s="42" customFormat="1" ht="35.1" customHeight="1" x14ac:dyDescent="0.2">
      <c r="A516" s="18"/>
      <c r="B516" s="43" t="s">
        <v>500</v>
      </c>
      <c r="C516" s="44"/>
      <c r="D516" s="45">
        <v>17845.88</v>
      </c>
      <c r="F516" s="21"/>
    </row>
    <row r="517" spans="1:6" s="42" customFormat="1" ht="53.25" customHeight="1" x14ac:dyDescent="0.2">
      <c r="A517" s="18"/>
      <c r="B517" s="43" t="s">
        <v>501</v>
      </c>
      <c r="C517" s="44"/>
      <c r="D517" s="45">
        <v>17943.259999999998</v>
      </c>
      <c r="F517" s="21"/>
    </row>
    <row r="518" spans="1:6" s="42" customFormat="1" ht="68.25" customHeight="1" x14ac:dyDescent="0.2">
      <c r="A518" s="18"/>
      <c r="B518" s="43" t="s">
        <v>502</v>
      </c>
      <c r="C518" s="44"/>
      <c r="D518" s="45">
        <v>9002.82</v>
      </c>
      <c r="F518" s="26"/>
    </row>
    <row r="519" spans="1:6" s="42" customFormat="1" ht="90.75" customHeight="1" x14ac:dyDescent="0.2">
      <c r="A519" s="18"/>
      <c r="B519" s="46" t="s">
        <v>503</v>
      </c>
      <c r="C519" s="47" t="s">
        <v>194</v>
      </c>
      <c r="D519" s="48">
        <f>SUM(D520)</f>
        <v>44802.09</v>
      </c>
      <c r="F519" s="26"/>
    </row>
    <row r="520" spans="1:6" s="42" customFormat="1" ht="40.5" customHeight="1" x14ac:dyDescent="0.2">
      <c r="A520" s="18"/>
      <c r="B520" s="22" t="s">
        <v>504</v>
      </c>
      <c r="C520" s="39"/>
      <c r="D520" s="24">
        <v>44802.09</v>
      </c>
      <c r="F520" s="21"/>
    </row>
    <row r="521" spans="1:6" s="42" customFormat="1" ht="152.25" customHeight="1" x14ac:dyDescent="0.2">
      <c r="A521" s="18"/>
      <c r="B521" s="46" t="s">
        <v>505</v>
      </c>
      <c r="C521" s="47" t="s">
        <v>194</v>
      </c>
      <c r="D521" s="48">
        <f>SUM(D522)</f>
        <v>52277.86</v>
      </c>
      <c r="F521" s="26"/>
    </row>
    <row r="522" spans="1:6" s="42" customFormat="1" ht="39" customHeight="1" x14ac:dyDescent="0.2">
      <c r="A522" s="18"/>
      <c r="B522" s="22" t="s">
        <v>506</v>
      </c>
      <c r="C522" s="39"/>
      <c r="D522" s="24">
        <v>52277.86</v>
      </c>
      <c r="F522" s="21"/>
    </row>
    <row r="523" spans="1:6" s="42" customFormat="1" ht="87.75" customHeight="1" x14ac:dyDescent="0.2">
      <c r="A523" s="18"/>
      <c r="B523" s="49" t="s">
        <v>507</v>
      </c>
      <c r="C523" s="47" t="s">
        <v>194</v>
      </c>
      <c r="D523" s="48">
        <f>SUM(D524)</f>
        <v>9000</v>
      </c>
      <c r="F523" s="26"/>
    </row>
    <row r="524" spans="1:6" s="42" customFormat="1" ht="28.5" customHeight="1" x14ac:dyDescent="0.2">
      <c r="A524" s="18"/>
      <c r="B524" s="50" t="s">
        <v>508</v>
      </c>
      <c r="C524" s="51"/>
      <c r="D524" s="52">
        <v>9000</v>
      </c>
      <c r="F524" s="26"/>
    </row>
    <row r="525" spans="1:6" s="54" customFormat="1" ht="33" customHeight="1" x14ac:dyDescent="0.2">
      <c r="A525" s="13" t="s">
        <v>509</v>
      </c>
      <c r="B525" s="53" t="s">
        <v>510</v>
      </c>
      <c r="C525" s="16"/>
      <c r="D525" s="17">
        <f>SUM(D526,D528,D531)</f>
        <v>1063568.7100000002</v>
      </c>
      <c r="F525" s="41"/>
    </row>
    <row r="526" spans="1:6" ht="121.5" customHeight="1" x14ac:dyDescent="0.2">
      <c r="A526" s="55"/>
      <c r="B526" s="46" t="s">
        <v>511</v>
      </c>
      <c r="C526" s="20" t="s">
        <v>512</v>
      </c>
      <c r="D526" s="29">
        <f>SUM(D527)</f>
        <v>64162.94</v>
      </c>
      <c r="F526" s="26"/>
    </row>
    <row r="527" spans="1:6" ht="32.25" customHeight="1" x14ac:dyDescent="0.2">
      <c r="A527" s="18"/>
      <c r="B527" s="56" t="s">
        <v>513</v>
      </c>
      <c r="C527" s="57"/>
      <c r="D527" s="52">
        <v>64162.94</v>
      </c>
      <c r="F527" s="26"/>
    </row>
    <row r="528" spans="1:6" ht="300.75" customHeight="1" x14ac:dyDescent="0.2">
      <c r="A528" s="58"/>
      <c r="B528" s="49" t="s">
        <v>514</v>
      </c>
      <c r="C528" s="19" t="s">
        <v>515</v>
      </c>
      <c r="D528" s="17">
        <f>SUM(D529:D530)</f>
        <v>792766.95000000007</v>
      </c>
      <c r="F528" s="26"/>
    </row>
    <row r="529" spans="1:6" ht="71.25" customHeight="1" x14ac:dyDescent="0.2">
      <c r="A529" s="59"/>
      <c r="B529" s="41" t="s">
        <v>516</v>
      </c>
      <c r="C529" s="60"/>
      <c r="D529" s="61">
        <v>53581.18</v>
      </c>
      <c r="F529" s="26"/>
    </row>
    <row r="530" spans="1:6" ht="65.25" customHeight="1" x14ac:dyDescent="0.2">
      <c r="A530" s="59"/>
      <c r="B530" s="38" t="s">
        <v>517</v>
      </c>
      <c r="C530" s="60"/>
      <c r="D530" s="61">
        <v>739185.77</v>
      </c>
      <c r="F530" s="26"/>
    </row>
    <row r="531" spans="1:6" ht="107.25" customHeight="1" x14ac:dyDescent="0.2">
      <c r="A531" s="62"/>
      <c r="B531" s="49" t="s">
        <v>518</v>
      </c>
      <c r="C531" s="19" t="s">
        <v>519</v>
      </c>
      <c r="D531" s="63">
        <f>SUM(D532:D534)</f>
        <v>206638.82</v>
      </c>
      <c r="F531" s="26"/>
    </row>
    <row r="532" spans="1:6" ht="37.5" customHeight="1" x14ac:dyDescent="0.2">
      <c r="A532" s="59"/>
      <c r="B532" s="64" t="s">
        <v>520</v>
      </c>
      <c r="C532" s="65"/>
      <c r="D532" s="24">
        <v>20601.099999999999</v>
      </c>
      <c r="F532" s="21"/>
    </row>
    <row r="533" spans="1:6" ht="54" customHeight="1" x14ac:dyDescent="0.2">
      <c r="A533" s="59"/>
      <c r="B533" s="64" t="s">
        <v>521</v>
      </c>
      <c r="C533" s="65"/>
      <c r="D533" s="24">
        <v>62209.35</v>
      </c>
      <c r="F533" s="21"/>
    </row>
    <row r="534" spans="1:6" ht="51" customHeight="1" x14ac:dyDescent="0.2">
      <c r="A534" s="59"/>
      <c r="B534" s="64" t="s">
        <v>522</v>
      </c>
      <c r="C534" s="65"/>
      <c r="D534" s="24">
        <v>123828.37</v>
      </c>
      <c r="F534" s="21"/>
    </row>
    <row r="535" spans="1:6" s="54" customFormat="1" ht="23.25" customHeight="1" x14ac:dyDescent="0.2">
      <c r="A535" s="13" t="s">
        <v>523</v>
      </c>
      <c r="B535" s="53" t="s">
        <v>524</v>
      </c>
      <c r="C535" s="66"/>
      <c r="D535" s="17">
        <f>SUM(D536)</f>
        <v>50258.16</v>
      </c>
      <c r="E535" s="67"/>
      <c r="F535" s="41"/>
    </row>
    <row r="536" spans="1:6" ht="42.75" customHeight="1" x14ac:dyDescent="0.2">
      <c r="A536" s="59"/>
      <c r="B536" s="49" t="s">
        <v>525</v>
      </c>
      <c r="C536" s="20" t="s">
        <v>526</v>
      </c>
      <c r="D536" s="17">
        <f>SUM(D537)</f>
        <v>50258.16</v>
      </c>
      <c r="E536" s="68"/>
      <c r="F536" s="26"/>
    </row>
    <row r="537" spans="1:6" ht="24.75" customHeight="1" x14ac:dyDescent="0.2">
      <c r="A537" s="59"/>
      <c r="B537" s="64" t="s">
        <v>527</v>
      </c>
      <c r="C537" s="57"/>
      <c r="D537" s="24">
        <v>50258.16</v>
      </c>
      <c r="E537" s="68"/>
      <c r="F537" s="26"/>
    </row>
    <row r="538" spans="1:6" ht="152.25" customHeight="1" x14ac:dyDescent="0.2">
      <c r="A538" s="13" t="s">
        <v>528</v>
      </c>
      <c r="B538" s="14" t="s">
        <v>529</v>
      </c>
      <c r="C538" s="19" t="s">
        <v>530</v>
      </c>
      <c r="D538" s="69">
        <f>SUM(D539:D545)</f>
        <v>449471.93999999994</v>
      </c>
      <c r="F538" s="26"/>
    </row>
    <row r="539" spans="1:6" ht="39.75" customHeight="1" x14ac:dyDescent="0.2">
      <c r="A539" s="18"/>
      <c r="B539" s="22" t="s">
        <v>531</v>
      </c>
      <c r="C539" s="70"/>
      <c r="D539" s="71">
        <v>20366.96</v>
      </c>
      <c r="F539" s="26"/>
    </row>
    <row r="540" spans="1:6" ht="50.25" customHeight="1" x14ac:dyDescent="0.2">
      <c r="A540" s="18"/>
      <c r="B540" s="22" t="s">
        <v>532</v>
      </c>
      <c r="C540" s="70"/>
      <c r="D540" s="71">
        <v>43458.29</v>
      </c>
      <c r="F540" s="26"/>
    </row>
    <row r="541" spans="1:6" ht="37.5" customHeight="1" x14ac:dyDescent="0.2">
      <c r="A541" s="18"/>
      <c r="B541" s="22" t="s">
        <v>533</v>
      </c>
      <c r="C541" s="70"/>
      <c r="D541" s="71">
        <v>251141.26</v>
      </c>
      <c r="F541" s="26"/>
    </row>
    <row r="542" spans="1:6" ht="56.25" customHeight="1" x14ac:dyDescent="0.2">
      <c r="A542" s="18"/>
      <c r="B542" s="22" t="s">
        <v>534</v>
      </c>
      <c r="C542" s="70"/>
      <c r="D542" s="71">
        <v>41524.339999999997</v>
      </c>
      <c r="F542" s="26"/>
    </row>
    <row r="543" spans="1:6" ht="48" customHeight="1" x14ac:dyDescent="0.2">
      <c r="A543" s="18"/>
      <c r="B543" s="22" t="s">
        <v>535</v>
      </c>
      <c r="C543" s="70"/>
      <c r="D543" s="71">
        <v>16675.349999999999</v>
      </c>
      <c r="F543" s="21"/>
    </row>
    <row r="544" spans="1:6" ht="54.75" customHeight="1" x14ac:dyDescent="0.2">
      <c r="A544" s="18"/>
      <c r="B544" s="22" t="s">
        <v>536</v>
      </c>
      <c r="C544" s="70"/>
      <c r="D544" s="71">
        <v>56935.95</v>
      </c>
      <c r="F544" s="26"/>
    </row>
    <row r="545" spans="1:6" ht="42.75" customHeight="1" x14ac:dyDescent="0.2">
      <c r="A545" s="18"/>
      <c r="B545" s="22" t="s">
        <v>537</v>
      </c>
      <c r="C545" s="70"/>
      <c r="D545" s="71">
        <v>19369.79</v>
      </c>
      <c r="F545" s="26"/>
    </row>
    <row r="546" spans="1:6" ht="95.25" customHeight="1" x14ac:dyDescent="0.2">
      <c r="A546" s="13" t="s">
        <v>538</v>
      </c>
      <c r="B546" s="14" t="s">
        <v>539</v>
      </c>
      <c r="C546" s="20" t="s">
        <v>540</v>
      </c>
      <c r="D546" s="69">
        <f>SUM(D547:D547)</f>
        <v>1321.98</v>
      </c>
      <c r="F546" s="26"/>
    </row>
    <row r="547" spans="1:6" ht="39" customHeight="1" x14ac:dyDescent="0.2">
      <c r="A547" s="72"/>
      <c r="B547" s="22" t="s">
        <v>541</v>
      </c>
      <c r="C547" s="73"/>
      <c r="D547" s="52">
        <v>1321.98</v>
      </c>
      <c r="E547" s="68"/>
      <c r="F547" s="26"/>
    </row>
    <row r="548" spans="1:6" ht="101.25" customHeight="1" x14ac:dyDescent="0.2">
      <c r="A548" s="13" t="s">
        <v>542</v>
      </c>
      <c r="B548" s="14" t="s">
        <v>543</v>
      </c>
      <c r="C548" s="20" t="s">
        <v>544</v>
      </c>
      <c r="D548" s="69">
        <f>SUM(D549:D549)</f>
        <v>496.37</v>
      </c>
      <c r="E548" s="68"/>
      <c r="F548" s="26"/>
    </row>
    <row r="549" spans="1:6" ht="39" customHeight="1" x14ac:dyDescent="0.2">
      <c r="A549" s="72"/>
      <c r="B549" s="22" t="s">
        <v>545</v>
      </c>
      <c r="C549" s="73"/>
      <c r="D549" s="52">
        <v>496.37</v>
      </c>
      <c r="E549" s="68"/>
      <c r="F549" s="26"/>
    </row>
    <row r="550" spans="1:6" ht="60.75" customHeight="1" x14ac:dyDescent="0.2">
      <c r="A550" s="13" t="s">
        <v>546</v>
      </c>
      <c r="B550" s="14" t="s">
        <v>547</v>
      </c>
      <c r="C550" s="20" t="s">
        <v>548</v>
      </c>
      <c r="D550" s="17">
        <f>SUM(D551,D553)</f>
        <v>344212.32</v>
      </c>
      <c r="F550" s="26"/>
    </row>
    <row r="551" spans="1:6" ht="43.5" customHeight="1" x14ac:dyDescent="0.2">
      <c r="A551" s="74"/>
      <c r="B551" s="19" t="s">
        <v>549</v>
      </c>
      <c r="C551" s="75"/>
      <c r="D551" s="76">
        <f>SUM(D552:D552)</f>
        <v>4938.5200000000004</v>
      </c>
      <c r="F551" s="26"/>
    </row>
    <row r="552" spans="1:6" ht="55.5" customHeight="1" x14ac:dyDescent="0.2">
      <c r="A552" s="72"/>
      <c r="B552" s="22" t="s">
        <v>550</v>
      </c>
      <c r="C552" s="75"/>
      <c r="D552" s="52">
        <v>4938.5200000000004</v>
      </c>
      <c r="F552" s="26"/>
    </row>
    <row r="553" spans="1:6" ht="75.75" customHeight="1" x14ac:dyDescent="0.2">
      <c r="A553" s="72"/>
      <c r="B553" s="19" t="s">
        <v>551</v>
      </c>
      <c r="C553" s="75"/>
      <c r="D553" s="76">
        <f>SUM(D554:D571)</f>
        <v>339273.8</v>
      </c>
      <c r="F553" s="26"/>
    </row>
    <row r="554" spans="1:6" ht="30" customHeight="1" x14ac:dyDescent="0.2">
      <c r="A554" s="72"/>
      <c r="B554" s="22" t="s">
        <v>552</v>
      </c>
      <c r="C554" s="75"/>
      <c r="D554" s="52">
        <v>6870.62</v>
      </c>
      <c r="F554" s="26"/>
    </row>
    <row r="555" spans="1:6" ht="30" customHeight="1" x14ac:dyDescent="0.2">
      <c r="A555" s="72"/>
      <c r="B555" s="22" t="s">
        <v>553</v>
      </c>
      <c r="C555" s="75"/>
      <c r="D555" s="52">
        <v>36329.43</v>
      </c>
      <c r="F555" s="21"/>
    </row>
    <row r="556" spans="1:6" ht="30" customHeight="1" x14ac:dyDescent="0.2">
      <c r="A556" s="72"/>
      <c r="B556" s="22" t="s">
        <v>554</v>
      </c>
      <c r="C556" s="75"/>
      <c r="D556" s="52">
        <v>10908.08</v>
      </c>
      <c r="F556" s="26"/>
    </row>
    <row r="557" spans="1:6" ht="30" customHeight="1" x14ac:dyDescent="0.2">
      <c r="A557" s="72"/>
      <c r="B557" s="22" t="s">
        <v>555</v>
      </c>
      <c r="C557" s="75"/>
      <c r="D557" s="52">
        <v>7273.27</v>
      </c>
      <c r="F557" s="26"/>
    </row>
    <row r="558" spans="1:6" ht="30" customHeight="1" x14ac:dyDescent="0.2">
      <c r="A558" s="72"/>
      <c r="B558" s="22" t="s">
        <v>556</v>
      </c>
      <c r="C558" s="75"/>
      <c r="D558" s="52">
        <v>149.5</v>
      </c>
      <c r="F558" s="26"/>
    </row>
    <row r="559" spans="1:6" ht="39" customHeight="1" x14ac:dyDescent="0.2">
      <c r="A559" s="72"/>
      <c r="B559" s="22" t="s">
        <v>557</v>
      </c>
      <c r="C559" s="75"/>
      <c r="D559" s="52">
        <v>227.45</v>
      </c>
      <c r="F559" s="26"/>
    </row>
    <row r="560" spans="1:6" ht="64.5" customHeight="1" x14ac:dyDescent="0.2">
      <c r="A560" s="72"/>
      <c r="B560" s="22" t="s">
        <v>558</v>
      </c>
      <c r="C560" s="75"/>
      <c r="D560" s="52">
        <v>780.09</v>
      </c>
      <c r="F560" s="26"/>
    </row>
    <row r="561" spans="1:6" ht="42.75" customHeight="1" x14ac:dyDescent="0.2">
      <c r="A561" s="72"/>
      <c r="B561" s="22" t="s">
        <v>545</v>
      </c>
      <c r="C561" s="75"/>
      <c r="D561" s="52">
        <v>640.79</v>
      </c>
      <c r="F561" s="26"/>
    </row>
    <row r="562" spans="1:6" ht="53.25" customHeight="1" x14ac:dyDescent="0.2">
      <c r="A562" s="72"/>
      <c r="B562" s="22" t="s">
        <v>559</v>
      </c>
      <c r="C562" s="75"/>
      <c r="D562" s="52">
        <v>128545.23</v>
      </c>
      <c r="F562" s="26"/>
    </row>
    <row r="563" spans="1:6" ht="30" customHeight="1" x14ac:dyDescent="0.2">
      <c r="A563" s="72"/>
      <c r="B563" s="22" t="s">
        <v>560</v>
      </c>
      <c r="C563" s="75"/>
      <c r="D563" s="52">
        <v>23475.38</v>
      </c>
      <c r="F563" s="21"/>
    </row>
    <row r="564" spans="1:6" ht="42" customHeight="1" x14ac:dyDescent="0.2">
      <c r="A564" s="72"/>
      <c r="B564" s="22" t="s">
        <v>561</v>
      </c>
      <c r="C564" s="75"/>
      <c r="D564" s="52">
        <v>1191.07</v>
      </c>
      <c r="F564" s="26"/>
    </row>
    <row r="565" spans="1:6" ht="36" customHeight="1" x14ac:dyDescent="0.2">
      <c r="A565" s="72"/>
      <c r="B565" s="22" t="s">
        <v>562</v>
      </c>
      <c r="C565" s="75"/>
      <c r="D565" s="52">
        <v>641.96</v>
      </c>
      <c r="F565" s="26"/>
    </row>
    <row r="566" spans="1:6" ht="30" customHeight="1" x14ac:dyDescent="0.2">
      <c r="A566" s="72"/>
      <c r="B566" s="22" t="s">
        <v>563</v>
      </c>
      <c r="C566" s="75"/>
      <c r="D566" s="52">
        <v>7268.67</v>
      </c>
      <c r="F566" s="26"/>
    </row>
    <row r="567" spans="1:6" ht="30" customHeight="1" x14ac:dyDescent="0.2">
      <c r="A567" s="72"/>
      <c r="B567" s="22" t="s">
        <v>564</v>
      </c>
      <c r="C567" s="75"/>
      <c r="D567" s="52">
        <v>35012.29</v>
      </c>
      <c r="F567" s="26"/>
    </row>
    <row r="568" spans="1:6" ht="40.5" customHeight="1" x14ac:dyDescent="0.2">
      <c r="A568" s="72"/>
      <c r="B568" s="22" t="s">
        <v>565</v>
      </c>
      <c r="C568" s="75"/>
      <c r="D568" s="52">
        <v>40525.56</v>
      </c>
      <c r="F568" s="21"/>
    </row>
    <row r="569" spans="1:6" ht="30" customHeight="1" x14ac:dyDescent="0.2">
      <c r="A569" s="72"/>
      <c r="B569" s="22" t="s">
        <v>566</v>
      </c>
      <c r="C569" s="75"/>
      <c r="D569" s="52">
        <v>35012.29</v>
      </c>
      <c r="F569" s="26"/>
    </row>
    <row r="570" spans="1:6" ht="51" customHeight="1" x14ac:dyDescent="0.2">
      <c r="A570" s="72"/>
      <c r="B570" s="22" t="s">
        <v>550</v>
      </c>
      <c r="C570" s="75"/>
      <c r="D570" s="52">
        <v>2645.89</v>
      </c>
      <c r="F570" s="26"/>
    </row>
    <row r="571" spans="1:6" ht="41.25" customHeight="1" x14ac:dyDescent="0.2">
      <c r="A571" s="72"/>
      <c r="B571" s="22" t="s">
        <v>567</v>
      </c>
      <c r="C571" s="75"/>
      <c r="D571" s="52">
        <v>1776.23</v>
      </c>
      <c r="F571" s="26"/>
    </row>
    <row r="572" spans="1:6" ht="39.75" customHeight="1" x14ac:dyDescent="0.2">
      <c r="A572" s="13" t="s">
        <v>568</v>
      </c>
      <c r="B572" s="14" t="s">
        <v>569</v>
      </c>
      <c r="C572" s="20"/>
      <c r="D572" s="17">
        <f>SUM(D573,D575)</f>
        <v>3369.0299999999997</v>
      </c>
      <c r="F572" s="21"/>
    </row>
    <row r="573" spans="1:6" ht="99.75" customHeight="1" x14ac:dyDescent="0.2">
      <c r="A573" s="18"/>
      <c r="B573" s="19" t="s">
        <v>570</v>
      </c>
      <c r="C573" s="20" t="s">
        <v>571</v>
      </c>
      <c r="D573" s="17">
        <f>SUM(D574:D574)</f>
        <v>3235.39</v>
      </c>
      <c r="F573" s="21"/>
    </row>
    <row r="574" spans="1:6" ht="50.25" customHeight="1" x14ac:dyDescent="0.2">
      <c r="A574" s="77"/>
      <c r="B574" s="22" t="s">
        <v>572</v>
      </c>
      <c r="C574" s="44"/>
      <c r="D574" s="24">
        <v>3235.39</v>
      </c>
      <c r="F574" s="21"/>
    </row>
    <row r="575" spans="1:6" ht="39" customHeight="1" x14ac:dyDescent="0.2">
      <c r="A575" s="77"/>
      <c r="B575" s="78" t="s">
        <v>573</v>
      </c>
      <c r="C575" s="20" t="s">
        <v>574</v>
      </c>
      <c r="D575" s="17">
        <f>SUM(D576:D576)</f>
        <v>133.63999999999999</v>
      </c>
      <c r="F575" s="21"/>
    </row>
    <row r="576" spans="1:6" ht="42" customHeight="1" x14ac:dyDescent="0.2">
      <c r="A576" s="77"/>
      <c r="B576" s="22" t="s">
        <v>575</v>
      </c>
      <c r="C576" s="44"/>
      <c r="D576" s="24">
        <v>133.63999999999999</v>
      </c>
      <c r="F576" s="21"/>
    </row>
    <row r="577" spans="1:6" s="8" customFormat="1" ht="67.5" customHeight="1" x14ac:dyDescent="0.2">
      <c r="A577" s="13" t="s">
        <v>576</v>
      </c>
      <c r="B577" s="14" t="s">
        <v>577</v>
      </c>
      <c r="C577" s="20" t="s">
        <v>574</v>
      </c>
      <c r="D577" s="17">
        <f>SUM(D578:D578)</f>
        <v>444.8</v>
      </c>
      <c r="F577" s="26"/>
    </row>
    <row r="578" spans="1:6" ht="29.25" customHeight="1" x14ac:dyDescent="0.2">
      <c r="A578" s="79"/>
      <c r="B578" s="22" t="s">
        <v>578</v>
      </c>
      <c r="C578" s="57"/>
      <c r="D578" s="80">
        <v>444.8</v>
      </c>
      <c r="F578" s="26"/>
    </row>
    <row r="579" spans="1:6" s="8" customFormat="1" ht="40.5" customHeight="1" x14ac:dyDescent="0.2">
      <c r="A579" s="13" t="s">
        <v>579</v>
      </c>
      <c r="B579" s="14" t="s">
        <v>580</v>
      </c>
      <c r="C579" s="81"/>
      <c r="D579" s="17">
        <f>SUM(D580,D582)</f>
        <v>1203.31</v>
      </c>
      <c r="F579" s="26"/>
    </row>
    <row r="580" spans="1:6" s="8" customFormat="1" ht="39.75" customHeight="1" x14ac:dyDescent="0.2">
      <c r="A580" s="32"/>
      <c r="B580" s="82" t="s">
        <v>581</v>
      </c>
      <c r="C580" s="19" t="s">
        <v>582</v>
      </c>
      <c r="D580" s="83">
        <f>SUM(D581)</f>
        <v>917.56</v>
      </c>
      <c r="F580" s="26"/>
    </row>
    <row r="581" spans="1:6" ht="41.25" customHeight="1" x14ac:dyDescent="0.2">
      <c r="A581" s="84"/>
      <c r="B581" s="22" t="s">
        <v>583</v>
      </c>
      <c r="C581" s="57"/>
      <c r="D581" s="52">
        <v>917.56</v>
      </c>
      <c r="F581" s="26"/>
    </row>
    <row r="582" spans="1:6" ht="41.25" customHeight="1" x14ac:dyDescent="0.2">
      <c r="A582" s="84"/>
      <c r="B582" s="82" t="s">
        <v>584</v>
      </c>
      <c r="C582" s="19" t="s">
        <v>582</v>
      </c>
      <c r="D582" s="76">
        <f>SUM(D583)</f>
        <v>285.75</v>
      </c>
      <c r="F582" s="26"/>
    </row>
    <row r="583" spans="1:6" ht="41.25" customHeight="1" x14ac:dyDescent="0.2">
      <c r="A583" s="84"/>
      <c r="B583" s="22" t="s">
        <v>585</v>
      </c>
      <c r="C583" s="57"/>
      <c r="D583" s="52">
        <v>285.75</v>
      </c>
      <c r="F583" s="26"/>
    </row>
    <row r="584" spans="1:6" s="8" customFormat="1" ht="183" customHeight="1" x14ac:dyDescent="0.2">
      <c r="A584" s="13" t="s">
        <v>586</v>
      </c>
      <c r="B584" s="14" t="s">
        <v>587</v>
      </c>
      <c r="C584" s="19" t="s">
        <v>588</v>
      </c>
      <c r="D584" s="17">
        <f>SUM(D585:D589)</f>
        <v>45895.24</v>
      </c>
      <c r="F584" s="26"/>
    </row>
    <row r="585" spans="1:6" ht="38.25" customHeight="1" x14ac:dyDescent="0.2">
      <c r="A585" s="84"/>
      <c r="B585" s="22" t="s">
        <v>589</v>
      </c>
      <c r="C585" s="57"/>
      <c r="D585" s="52">
        <v>256.42</v>
      </c>
      <c r="F585" s="26"/>
    </row>
    <row r="586" spans="1:6" ht="38.25" customHeight="1" x14ac:dyDescent="0.2">
      <c r="A586" s="84"/>
      <c r="B586" s="22" t="s">
        <v>541</v>
      </c>
      <c r="C586" s="57"/>
      <c r="D586" s="52">
        <v>42735.1</v>
      </c>
      <c r="F586" s="26"/>
    </row>
    <row r="587" spans="1:6" ht="51.75" customHeight="1" x14ac:dyDescent="0.2">
      <c r="A587" s="84"/>
      <c r="B587" s="22" t="s">
        <v>590</v>
      </c>
      <c r="C587" s="57"/>
      <c r="D587" s="52">
        <v>318.31</v>
      </c>
      <c r="F587" s="21"/>
    </row>
    <row r="588" spans="1:6" ht="56.25" customHeight="1" x14ac:dyDescent="0.2">
      <c r="A588" s="84"/>
      <c r="B588" s="22" t="s">
        <v>550</v>
      </c>
      <c r="C588" s="57"/>
      <c r="D588" s="52">
        <v>2265.87</v>
      </c>
      <c r="F588" s="26"/>
    </row>
    <row r="589" spans="1:6" ht="38.25" customHeight="1" x14ac:dyDescent="0.2">
      <c r="A589" s="84"/>
      <c r="B589" s="22" t="s">
        <v>591</v>
      </c>
      <c r="C589" s="57"/>
      <c r="D589" s="52">
        <v>319.54000000000002</v>
      </c>
      <c r="F589" s="26"/>
    </row>
    <row r="590" spans="1:6" ht="94.5" customHeight="1" x14ac:dyDescent="0.2">
      <c r="A590" s="13" t="s">
        <v>592</v>
      </c>
      <c r="B590" s="14" t="s">
        <v>593</v>
      </c>
      <c r="C590" s="19" t="s">
        <v>594</v>
      </c>
      <c r="D590" s="17">
        <f>SUM(D591)</f>
        <v>5.94</v>
      </c>
      <c r="F590" s="26"/>
    </row>
    <row r="591" spans="1:6" ht="35.25" customHeight="1" x14ac:dyDescent="0.2">
      <c r="A591" s="84"/>
      <c r="B591" s="22" t="s">
        <v>541</v>
      </c>
      <c r="C591" s="57"/>
      <c r="D591" s="52">
        <v>5.94</v>
      </c>
      <c r="F591" s="21"/>
    </row>
    <row r="592" spans="1:6" s="54" customFormat="1" ht="27" customHeight="1" x14ac:dyDescent="0.2">
      <c r="A592" s="85" t="s">
        <v>595</v>
      </c>
      <c r="B592" s="86"/>
      <c r="C592" s="87"/>
      <c r="D592" s="88">
        <f>SUM(D590,D584,D579,D577,D572,D550,D548,D546,D538,D535,D525,D356,D5)</f>
        <v>35082615.710000001</v>
      </c>
    </row>
    <row r="593" spans="1:6" x14ac:dyDescent="0.2">
      <c r="A593" s="89"/>
      <c r="B593" s="90"/>
      <c r="C593" s="91"/>
      <c r="D593" s="92"/>
    </row>
    <row r="594" spans="1:6" s="94" customFormat="1" ht="18.75" customHeight="1" x14ac:dyDescent="0.25">
      <c r="A594" s="93" t="s">
        <v>596</v>
      </c>
      <c r="B594" s="93"/>
      <c r="C594" s="93"/>
      <c r="D594" s="93"/>
    </row>
    <row r="595" spans="1:6" x14ac:dyDescent="0.2">
      <c r="A595" s="8"/>
      <c r="B595" s="95"/>
      <c r="D595" s="35"/>
    </row>
    <row r="596" spans="1:6" s="54" customFormat="1" ht="22.5" customHeight="1" x14ac:dyDescent="0.2">
      <c r="A596" s="97" t="s">
        <v>1</v>
      </c>
      <c r="B596" s="98" t="s">
        <v>2</v>
      </c>
      <c r="C596" s="99" t="s">
        <v>3</v>
      </c>
      <c r="D596" s="100" t="s">
        <v>4</v>
      </c>
    </row>
    <row r="597" spans="1:6" s="8" customFormat="1" ht="26.25" customHeight="1" x14ac:dyDescent="0.2">
      <c r="A597" s="97" t="s">
        <v>5</v>
      </c>
      <c r="B597" s="98" t="s">
        <v>597</v>
      </c>
      <c r="C597" s="101"/>
      <c r="D597" s="102">
        <f>SUM(D598)</f>
        <v>101575.39999999997</v>
      </c>
    </row>
    <row r="598" spans="1:6" ht="62.25" customHeight="1" x14ac:dyDescent="0.2">
      <c r="A598" s="103"/>
      <c r="B598" s="19" t="s">
        <v>598</v>
      </c>
      <c r="C598" s="19" t="s">
        <v>599</v>
      </c>
      <c r="D598" s="104">
        <f>SUM(D599:D626)</f>
        <v>101575.39999999997</v>
      </c>
    </row>
    <row r="599" spans="1:6" ht="36.75" customHeight="1" x14ac:dyDescent="0.2">
      <c r="A599" s="105"/>
      <c r="B599" s="22" t="s">
        <v>600</v>
      </c>
      <c r="C599" s="106"/>
      <c r="D599" s="61">
        <v>614.25</v>
      </c>
      <c r="F599" s="68"/>
    </row>
    <row r="600" spans="1:6" ht="24.75" customHeight="1" x14ac:dyDescent="0.2">
      <c r="A600" s="107"/>
      <c r="B600" s="22" t="s">
        <v>601</v>
      </c>
      <c r="C600" s="106"/>
      <c r="D600" s="61">
        <v>7632.93</v>
      </c>
      <c r="F600" s="68"/>
    </row>
    <row r="601" spans="1:6" ht="24.75" customHeight="1" x14ac:dyDescent="0.2">
      <c r="A601" s="105"/>
      <c r="B601" s="22" t="s">
        <v>602</v>
      </c>
      <c r="C601" s="106"/>
      <c r="D601" s="61">
        <v>6346.43</v>
      </c>
      <c r="F601" s="68"/>
    </row>
    <row r="602" spans="1:6" ht="24.75" customHeight="1" x14ac:dyDescent="0.2">
      <c r="A602" s="105"/>
      <c r="B602" s="22" t="s">
        <v>603</v>
      </c>
      <c r="C602" s="106"/>
      <c r="D602" s="61">
        <v>909.89</v>
      </c>
      <c r="F602" s="68"/>
    </row>
    <row r="603" spans="1:6" ht="37.5" customHeight="1" x14ac:dyDescent="0.2">
      <c r="A603" s="107"/>
      <c r="B603" s="22" t="s">
        <v>604</v>
      </c>
      <c r="C603" s="106"/>
      <c r="D603" s="61">
        <v>2013.14</v>
      </c>
      <c r="F603" s="68"/>
    </row>
    <row r="604" spans="1:6" ht="24.75" customHeight="1" x14ac:dyDescent="0.2">
      <c r="A604" s="105"/>
      <c r="B604" s="22" t="s">
        <v>605</v>
      </c>
      <c r="C604" s="106"/>
      <c r="D604" s="61">
        <v>157.80000000000001</v>
      </c>
    </row>
    <row r="605" spans="1:6" ht="24.75" customHeight="1" x14ac:dyDescent="0.2">
      <c r="A605" s="105"/>
      <c r="B605" s="22" t="s">
        <v>606</v>
      </c>
      <c r="C605" s="106"/>
      <c r="D605" s="61">
        <v>7626.63</v>
      </c>
      <c r="F605" s="68"/>
    </row>
    <row r="606" spans="1:6" ht="24.75" customHeight="1" x14ac:dyDescent="0.2">
      <c r="A606" s="107"/>
      <c r="B606" s="22" t="s">
        <v>607</v>
      </c>
      <c r="C606" s="106"/>
      <c r="D606" s="61">
        <v>4132.93</v>
      </c>
    </row>
    <row r="607" spans="1:6" ht="24.75" customHeight="1" x14ac:dyDescent="0.2">
      <c r="A607" s="105"/>
      <c r="B607" s="22" t="s">
        <v>608</v>
      </c>
      <c r="C607" s="106"/>
      <c r="D607" s="61">
        <v>2449.7600000000002</v>
      </c>
      <c r="F607" s="68"/>
    </row>
    <row r="608" spans="1:6" ht="26.25" customHeight="1" x14ac:dyDescent="0.2">
      <c r="A608" s="105"/>
      <c r="B608" s="22" t="s">
        <v>609</v>
      </c>
      <c r="C608" s="106"/>
      <c r="D608" s="61">
        <v>5560.7</v>
      </c>
      <c r="F608" s="68"/>
    </row>
    <row r="609" spans="1:6" ht="24.75" customHeight="1" x14ac:dyDescent="0.2">
      <c r="A609" s="107"/>
      <c r="B609" s="22" t="s">
        <v>610</v>
      </c>
      <c r="C609" s="106"/>
      <c r="D609" s="61">
        <v>4203.17</v>
      </c>
      <c r="F609" s="68"/>
    </row>
    <row r="610" spans="1:6" ht="24.75" customHeight="1" x14ac:dyDescent="0.2">
      <c r="A610" s="105"/>
      <c r="B610" s="22" t="s">
        <v>611</v>
      </c>
      <c r="C610" s="106"/>
      <c r="D610" s="61">
        <v>3334.17</v>
      </c>
      <c r="F610" s="68"/>
    </row>
    <row r="611" spans="1:6" ht="36" customHeight="1" x14ac:dyDescent="0.2">
      <c r="A611" s="105"/>
      <c r="B611" s="22" t="s">
        <v>612</v>
      </c>
      <c r="C611" s="106"/>
      <c r="D611" s="61">
        <v>5420.56</v>
      </c>
      <c r="F611" s="68"/>
    </row>
    <row r="612" spans="1:6" ht="24.75" customHeight="1" x14ac:dyDescent="0.2">
      <c r="A612" s="107"/>
      <c r="B612" s="22" t="s">
        <v>613</v>
      </c>
      <c r="C612" s="106"/>
      <c r="D612" s="61">
        <v>194.34</v>
      </c>
      <c r="F612" s="68"/>
    </row>
    <row r="613" spans="1:6" ht="24.75" customHeight="1" x14ac:dyDescent="0.2">
      <c r="A613" s="105"/>
      <c r="B613" s="22" t="s">
        <v>614</v>
      </c>
      <c r="C613" s="106"/>
      <c r="D613" s="61">
        <v>1199.56</v>
      </c>
      <c r="F613" s="68"/>
    </row>
    <row r="614" spans="1:6" ht="24.75" customHeight="1" x14ac:dyDescent="0.2">
      <c r="A614" s="105"/>
      <c r="B614" s="22" t="s">
        <v>615</v>
      </c>
      <c r="C614" s="106"/>
      <c r="D614" s="61">
        <v>831.16</v>
      </c>
      <c r="F614" s="68"/>
    </row>
    <row r="615" spans="1:6" ht="24.75" customHeight="1" x14ac:dyDescent="0.2">
      <c r="A615" s="107"/>
      <c r="B615" s="22" t="s">
        <v>616</v>
      </c>
      <c r="C615" s="106"/>
      <c r="D615" s="61">
        <v>6393.57</v>
      </c>
      <c r="F615" s="68"/>
    </row>
    <row r="616" spans="1:6" ht="24.75" customHeight="1" x14ac:dyDescent="0.2">
      <c r="A616" s="105"/>
      <c r="B616" s="22" t="s">
        <v>617</v>
      </c>
      <c r="C616" s="106"/>
      <c r="D616" s="61">
        <v>469.89</v>
      </c>
      <c r="F616" s="68"/>
    </row>
    <row r="617" spans="1:6" ht="24.75" customHeight="1" x14ac:dyDescent="0.2">
      <c r="A617" s="105"/>
      <c r="B617" s="22" t="s">
        <v>618</v>
      </c>
      <c r="C617" s="106"/>
      <c r="D617" s="61">
        <v>3226.82</v>
      </c>
      <c r="F617" s="68"/>
    </row>
    <row r="618" spans="1:6" ht="24.75" customHeight="1" x14ac:dyDescent="0.2">
      <c r="A618" s="107"/>
      <c r="B618" s="22" t="s">
        <v>619</v>
      </c>
      <c r="C618" s="106"/>
      <c r="D618" s="61">
        <v>3557.32</v>
      </c>
      <c r="F618" s="68"/>
    </row>
    <row r="619" spans="1:6" ht="24.75" customHeight="1" x14ac:dyDescent="0.2">
      <c r="A619" s="105"/>
      <c r="B619" s="22" t="s">
        <v>620</v>
      </c>
      <c r="C619" s="106"/>
      <c r="D619" s="61">
        <v>402.58</v>
      </c>
      <c r="F619" s="68"/>
    </row>
    <row r="620" spans="1:6" ht="24.75" customHeight="1" x14ac:dyDescent="0.2">
      <c r="A620" s="105"/>
      <c r="B620" s="22" t="s">
        <v>621</v>
      </c>
      <c r="C620" s="108"/>
      <c r="D620" s="71">
        <v>5746.67</v>
      </c>
      <c r="F620" s="68"/>
    </row>
    <row r="621" spans="1:6" ht="24.75" customHeight="1" x14ac:dyDescent="0.2">
      <c r="A621" s="107"/>
      <c r="B621" s="22" t="s">
        <v>622</v>
      </c>
      <c r="C621" s="106"/>
      <c r="D621" s="61">
        <v>1154.68</v>
      </c>
      <c r="F621" s="68"/>
    </row>
    <row r="622" spans="1:6" ht="24.75" customHeight="1" x14ac:dyDescent="0.2">
      <c r="A622" s="105"/>
      <c r="B622" s="22" t="s">
        <v>623</v>
      </c>
      <c r="C622" s="106"/>
      <c r="D622" s="61">
        <v>1420.76</v>
      </c>
      <c r="F622" s="68"/>
    </row>
    <row r="623" spans="1:6" ht="30" customHeight="1" x14ac:dyDescent="0.2">
      <c r="A623" s="105"/>
      <c r="B623" s="22" t="s">
        <v>624</v>
      </c>
      <c r="C623" s="106"/>
      <c r="D623" s="61">
        <v>8930.4500000000007</v>
      </c>
      <c r="F623" s="68"/>
    </row>
    <row r="624" spans="1:6" ht="24.75" customHeight="1" x14ac:dyDescent="0.2">
      <c r="A624" s="107"/>
      <c r="B624" s="22" t="s">
        <v>625</v>
      </c>
      <c r="C624" s="106"/>
      <c r="D624" s="61">
        <v>4274.04</v>
      </c>
    </row>
    <row r="625" spans="1:6" ht="24.75" customHeight="1" x14ac:dyDescent="0.2">
      <c r="A625" s="105"/>
      <c r="B625" s="22" t="s">
        <v>626</v>
      </c>
      <c r="C625" s="106"/>
      <c r="D625" s="61">
        <v>9664.82</v>
      </c>
      <c r="F625" s="68"/>
    </row>
    <row r="626" spans="1:6" ht="24.75" customHeight="1" x14ac:dyDescent="0.2">
      <c r="A626" s="105"/>
      <c r="B626" s="22" t="s">
        <v>627</v>
      </c>
      <c r="C626" s="106"/>
      <c r="D626" s="61">
        <v>3706.38</v>
      </c>
      <c r="F626" s="68"/>
    </row>
    <row r="627" spans="1:6" ht="120" customHeight="1" x14ac:dyDescent="0.2">
      <c r="A627" s="97" t="s">
        <v>354</v>
      </c>
      <c r="B627" s="14" t="s">
        <v>628</v>
      </c>
      <c r="C627" s="39" t="s">
        <v>629</v>
      </c>
      <c r="D627" s="88">
        <f>SUM(D628:D629)</f>
        <v>35487.78</v>
      </c>
    </row>
    <row r="628" spans="1:6" ht="36" customHeight="1" x14ac:dyDescent="0.2">
      <c r="A628" s="109"/>
      <c r="B628" s="22" t="s">
        <v>630</v>
      </c>
      <c r="C628" s="110"/>
      <c r="D628" s="61">
        <v>26914.9</v>
      </c>
    </row>
    <row r="629" spans="1:6" ht="40.5" customHeight="1" x14ac:dyDescent="0.2">
      <c r="A629" s="109"/>
      <c r="B629" s="22" t="s">
        <v>631</v>
      </c>
      <c r="C629" s="106"/>
      <c r="D629" s="61">
        <v>8572.8799999999992</v>
      </c>
    </row>
    <row r="630" spans="1:6" ht="24.75" customHeight="1" x14ac:dyDescent="0.2">
      <c r="A630" s="85" t="s">
        <v>595</v>
      </c>
      <c r="B630" s="86"/>
      <c r="C630" s="87"/>
      <c r="D630" s="88">
        <f>SUM(D627,D597)</f>
        <v>137063.17999999996</v>
      </c>
    </row>
    <row r="631" spans="1:6" x14ac:dyDescent="0.2">
      <c r="A631" s="111"/>
      <c r="B631" s="112"/>
      <c r="C631" s="113"/>
      <c r="D631" s="114"/>
    </row>
    <row r="632" spans="1:6" ht="42" customHeight="1" x14ac:dyDescent="0.2">
      <c r="A632" s="115" t="s">
        <v>632</v>
      </c>
      <c r="B632" s="115"/>
      <c r="C632" s="115"/>
      <c r="D632" s="115"/>
    </row>
    <row r="633" spans="1:6" ht="15" x14ac:dyDescent="0.2">
      <c r="A633" s="116"/>
      <c r="B633" s="117"/>
      <c r="C633" s="118"/>
      <c r="D633" s="119"/>
    </row>
    <row r="634" spans="1:6" ht="55.5" customHeight="1" x14ac:dyDescent="0.2">
      <c r="A634" s="115" t="s">
        <v>633</v>
      </c>
      <c r="B634" s="115"/>
      <c r="C634" s="115"/>
      <c r="D634" s="115"/>
    </row>
    <row r="635" spans="1:6" x14ac:dyDescent="0.2">
      <c r="A635" s="8"/>
      <c r="B635" s="95"/>
      <c r="D635" s="35"/>
    </row>
    <row r="636" spans="1:6" x14ac:dyDescent="0.2">
      <c r="A636" s="120" t="s">
        <v>634</v>
      </c>
      <c r="B636" s="120"/>
      <c r="C636" s="120"/>
      <c r="D636" s="120"/>
    </row>
    <row r="637" spans="1:6" x14ac:dyDescent="0.2">
      <c r="A637" s="8"/>
      <c r="B637" s="95"/>
      <c r="D637" s="35"/>
    </row>
    <row r="638" spans="1:6" x14ac:dyDescent="0.2">
      <c r="A638" s="120" t="s">
        <v>635</v>
      </c>
      <c r="B638" s="120"/>
      <c r="D638" s="35"/>
    </row>
    <row r="639" spans="1:6" x14ac:dyDescent="0.2">
      <c r="A639" s="8"/>
      <c r="B639" s="95"/>
      <c r="D639" s="35"/>
    </row>
    <row r="640" spans="1:6" x14ac:dyDescent="0.2">
      <c r="A640" s="120" t="s">
        <v>636</v>
      </c>
      <c r="B640" s="120"/>
      <c r="D640" s="35"/>
    </row>
  </sheetData>
  <mergeCells count="9">
    <mergeCell ref="A636:D636"/>
    <mergeCell ref="A638:B638"/>
    <mergeCell ref="A640:B640"/>
    <mergeCell ref="A2:D2"/>
    <mergeCell ref="A592:B592"/>
    <mergeCell ref="A594:D594"/>
    <mergeCell ref="A630:B630"/>
    <mergeCell ref="A632:D632"/>
    <mergeCell ref="A634:D634"/>
  </mergeCells>
  <pageMargins left="0.75" right="0.75" top="1" bottom="1" header="0.5" footer="0.5"/>
  <pageSetup paperSize="9" scale="80" orientation="portrait" useFirstPageNumber="1" r:id="rId1"/>
  <headerFooter alignWithMargins="0">
    <oddHeader>&amp;LURZĄD MIEJSKI W ELBLĄGU
UL. ŁĄCZNOŚCI 1
82 - 300 ELBLĄG&amp;RZałącznik Nr 3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2023</vt:lpstr>
      <vt:lpstr>'2023'!Obszar_wydruku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Kosecka</dc:creator>
  <cp:lastModifiedBy>Urszula Kosecka</cp:lastModifiedBy>
  <dcterms:created xsi:type="dcterms:W3CDTF">2024-05-08T09:31:21Z</dcterms:created>
  <dcterms:modified xsi:type="dcterms:W3CDTF">2024-05-08T09:32:08Z</dcterms:modified>
</cp:coreProperties>
</file>